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881B0B34-4651-C844-BF06-CF3742287659}" xr6:coauthVersionLast="47" xr6:coauthVersionMax="47" xr10:uidLastSave="{00000000-0000-0000-0000-000000000000}"/>
  <bookViews>
    <workbookView xWindow="3920" yWindow="740" windowWidth="31000" windowHeight="19260" activeTab="1" xr2:uid="{00000000-000D-0000-FFFF-FFFF00000000}"/>
  </bookViews>
  <sheets>
    <sheet name="TA data-counts" sheetId="7" r:id="rId1"/>
    <sheet name="Dating" sheetId="14" r:id="rId2"/>
  </sheets>
  <definedNames>
    <definedName name="_xlnm._FilterDatabase" localSheetId="0" hidden="1">'TA data-counts'!$D$1:$BN$1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4" l="1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C2" i="7" l="1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</calcChain>
</file>

<file path=xl/sharedStrings.xml><?xml version="1.0" encoding="utf-8"?>
<sst xmlns="http://schemas.openxmlformats.org/spreadsheetml/2006/main" count="107" uniqueCount="59">
  <si>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</si>
  <si>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</si>
  <si>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</si>
  <si>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</si>
  <si>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</si>
  <si>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</si>
  <si>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</si>
  <si>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</si>
  <si>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</si>
  <si>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</si>
  <si>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</si>
  <si>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</si>
  <si>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</si>
  <si>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</si>
  <si>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</si>
  <si>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</si>
  <si>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</si>
  <si>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</si>
  <si>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</si>
  <si>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</si>
  <si>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</si>
  <si>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Arcella catinus type</t>
  </si>
  <si>
    <t>Arcella discoides type</t>
  </si>
  <si>
    <t>Archerella flavum</t>
  </si>
  <si>
    <t>Assulina muscorum</t>
  </si>
  <si>
    <t>Assulina seminulum</t>
  </si>
  <si>
    <t>Bullinularia indica</t>
  </si>
  <si>
    <t xml:space="preserve">Corythion dubium </t>
  </si>
  <si>
    <t>Cryptodifflugia oviformis</t>
  </si>
  <si>
    <t>Cryptodifflugia sacculus</t>
  </si>
  <si>
    <t>Cyclopyxis arcelloides type</t>
  </si>
  <si>
    <t>Difflugia globulosa</t>
  </si>
  <si>
    <t xml:space="preserve">Difflugia lucida type </t>
  </si>
  <si>
    <t>Difflugia pritis type</t>
  </si>
  <si>
    <t>Difflugia pulex</t>
  </si>
  <si>
    <t>Euglypha laevis</t>
  </si>
  <si>
    <t>Euglypha rotunda type</t>
  </si>
  <si>
    <t>Euglypha strigosa</t>
  </si>
  <si>
    <t>Euglypha tuberculata type</t>
  </si>
  <si>
    <t>Hyalosphenia papilio</t>
  </si>
  <si>
    <t>Nebela militaris</t>
  </si>
  <si>
    <t>Nebela tincta</t>
  </si>
  <si>
    <t>Placocista spinosa type</t>
  </si>
  <si>
    <t>Trigonopyxis arcula type</t>
  </si>
  <si>
    <t>Trinema lineare</t>
  </si>
  <si>
    <t>Difflugia oblonga</t>
  </si>
  <si>
    <t>Pseudodifflugia fascicularis type</t>
  </si>
  <si>
    <t>Pseudodifflugia fulva type</t>
  </si>
  <si>
    <t>Spenoderia lenta</t>
  </si>
  <si>
    <t>Hyalosphenia elegans</t>
  </si>
  <si>
    <t>Rensjön</t>
  </si>
  <si>
    <t>Sphagnum stems with leaves</t>
  </si>
  <si>
    <t>Bulk</t>
  </si>
  <si>
    <t>UOC-10059</t>
  </si>
  <si>
    <t>UB2366</t>
  </si>
  <si>
    <t>UOC-10058</t>
  </si>
  <si>
    <t>UB2398_2</t>
  </si>
  <si>
    <t>Oxycoccus palustris leaves, Betula nana leaf remains, Sphagnum russowii stems with leaves</t>
  </si>
  <si>
    <t>Railway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</si>
</sst>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/>
    <xf numFmtId="0" fontId="3" fillId="2" borderId="1" xfId="0" applyFont="1" applyFill="1" applyBorder="1"/>
    <xf numFmtId="0" fontId="3" fillId="0" borderId="0" xfId="0" applyFont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/>
    <xf numFmtId="0" fontId="0" fillId="0" borderId="1" xfId="0" applyBorder="1"/>
    <xf numFmtId="0" fontId="3" fillId="0" borderId="2" xfId="0" applyFont="1" applyBorder="1"/>
    <xf numFmtId="0" fontId="3" fillId="4" borderId="3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45"/>
  <sheetViews>
    <sheetView topLeftCell="M1" zoomScale="110" zoomScaleNormal="110" workbookViewId="0">
      <selection activeCell="AG1" sqref="AG1"/>
    </sheetView>
  </sheetViews>
  <sheetFormatPr baseColWidth="10" defaultColWidth="10.83203125" defaultRowHeight="14"/>
  <cols>
    <col min="1" max="1" width="19.6640625" style="11" customWidth="1"/>
    <col min="2" max="2" width="14.83203125" style="11" customWidth="1"/>
    <col min="3" max="3" width="16.1640625" style="11" customWidth="1"/>
    <col min="4" max="16384" width="10.83203125" style="11"/>
  </cols>
  <sheetData>
    <row r="1" spans="1:32" ht="15" customHeight="1">
      <c r="A1" s="1" t="s">
        <v>7</v>
      </c>
      <c r="B1" s="1" t="s">
        <v>16</v>
      </c>
      <c r="C1" s="1" t="s">
        <v>17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30</v>
      </c>
      <c r="N1" s="1" t="s">
        <v>31</v>
      </c>
      <c r="O1" s="1" t="s">
        <v>32</v>
      </c>
      <c r="P1" s="1" t="s">
        <v>45</v>
      </c>
      <c r="Q1" s="1" t="s">
        <v>33</v>
      </c>
      <c r="R1" s="1" t="s">
        <v>34</v>
      </c>
      <c r="S1" s="1" t="s">
        <v>35</v>
      </c>
      <c r="T1" s="1" t="s">
        <v>36</v>
      </c>
      <c r="U1" s="1" t="s">
        <v>37</v>
      </c>
      <c r="V1" s="1" t="s">
        <v>38</v>
      </c>
      <c r="W1" s="15" t="s">
        <v>49</v>
      </c>
      <c r="X1" s="1" t="s">
        <v>39</v>
      </c>
      <c r="Y1" s="1" t="s">
        <v>40</v>
      </c>
      <c r="Z1" s="1" t="s">
        <v>41</v>
      </c>
      <c r="AA1" s="1" t="s">
        <v>42</v>
      </c>
      <c r="AB1" s="1" t="s">
        <v>46</v>
      </c>
      <c r="AC1" s="15" t="s">
        <v>47</v>
      </c>
      <c r="AD1" s="15" t="s">
        <v>48</v>
      </c>
      <c r="AE1" s="1" t="s">
        <v>43</v>
      </c>
      <c r="AF1" s="1" t="s">
        <v>44</v>
      </c>
    </row>
    <row r="2" spans="1:32">
      <c r="A2" s="14">
        <v>0.5</v>
      </c>
      <c r="B2" s="2">
        <v>1</v>
      </c>
      <c r="C2" s="2">
        <f t="shared" ref="C2:C40" si="0">SUM(D2:AF2)</f>
        <v>100</v>
      </c>
      <c r="D2" s="14">
        <v>1</v>
      </c>
      <c r="E2" s="2">
        <v>0</v>
      </c>
      <c r="F2" s="14">
        <v>18</v>
      </c>
      <c r="G2" s="14">
        <v>5</v>
      </c>
      <c r="H2" s="14">
        <v>0</v>
      </c>
      <c r="I2" s="14">
        <v>1</v>
      </c>
      <c r="J2" s="14">
        <v>9</v>
      </c>
      <c r="K2" s="2">
        <v>0</v>
      </c>
      <c r="L2" s="2">
        <v>0</v>
      </c>
      <c r="M2" s="14">
        <v>0</v>
      </c>
      <c r="N2" s="14">
        <v>0</v>
      </c>
      <c r="O2" s="14">
        <v>1</v>
      </c>
      <c r="P2" s="2">
        <v>0</v>
      </c>
      <c r="Q2" s="14">
        <v>23</v>
      </c>
      <c r="R2" s="14">
        <v>0</v>
      </c>
      <c r="S2" s="14">
        <v>0</v>
      </c>
      <c r="T2" s="14">
        <v>1</v>
      </c>
      <c r="U2" s="14">
        <v>0</v>
      </c>
      <c r="V2" s="14">
        <v>0</v>
      </c>
      <c r="W2" s="14">
        <v>0</v>
      </c>
      <c r="X2" s="14">
        <v>0</v>
      </c>
      <c r="Y2" s="14">
        <v>11</v>
      </c>
      <c r="Z2" s="14">
        <v>24</v>
      </c>
      <c r="AA2" s="14">
        <v>0</v>
      </c>
      <c r="AB2" s="14">
        <v>0</v>
      </c>
      <c r="AC2" s="14">
        <v>2</v>
      </c>
      <c r="AD2" s="2">
        <v>0</v>
      </c>
      <c r="AE2" s="14">
        <v>3</v>
      </c>
      <c r="AF2" s="14">
        <v>1</v>
      </c>
    </row>
    <row r="3" spans="1:32">
      <c r="A3" s="14">
        <v>1.5</v>
      </c>
      <c r="B3" s="2">
        <v>1</v>
      </c>
      <c r="C3" s="2">
        <f t="shared" si="0"/>
        <v>101</v>
      </c>
      <c r="D3" s="14">
        <v>2</v>
      </c>
      <c r="E3" s="2">
        <v>0</v>
      </c>
      <c r="F3" s="14">
        <v>4</v>
      </c>
      <c r="G3" s="14">
        <v>10</v>
      </c>
      <c r="H3" s="14">
        <v>0</v>
      </c>
      <c r="I3" s="14">
        <v>0</v>
      </c>
      <c r="J3" s="14">
        <v>5</v>
      </c>
      <c r="K3" s="2">
        <v>0</v>
      </c>
      <c r="L3" s="2">
        <v>0</v>
      </c>
      <c r="M3" s="14">
        <v>0</v>
      </c>
      <c r="N3" s="14">
        <v>0</v>
      </c>
      <c r="O3" s="14">
        <v>0</v>
      </c>
      <c r="P3" s="2">
        <v>0</v>
      </c>
      <c r="Q3" s="14">
        <v>23</v>
      </c>
      <c r="R3" s="14">
        <v>0</v>
      </c>
      <c r="S3" s="14">
        <v>0</v>
      </c>
      <c r="T3" s="14">
        <v>0</v>
      </c>
      <c r="U3" s="14">
        <v>3</v>
      </c>
      <c r="V3" s="14">
        <v>1</v>
      </c>
      <c r="W3" s="14">
        <v>0</v>
      </c>
      <c r="X3" s="14">
        <v>0</v>
      </c>
      <c r="Y3" s="14">
        <v>5</v>
      </c>
      <c r="Z3" s="14">
        <v>5</v>
      </c>
      <c r="AA3" s="14">
        <v>4</v>
      </c>
      <c r="AB3" s="14">
        <v>0</v>
      </c>
      <c r="AC3" s="14">
        <v>0</v>
      </c>
      <c r="AD3" s="2">
        <v>0</v>
      </c>
      <c r="AE3" s="14">
        <v>38</v>
      </c>
      <c r="AF3" s="14">
        <v>1</v>
      </c>
    </row>
    <row r="4" spans="1:32">
      <c r="A4" s="14">
        <v>2.5</v>
      </c>
      <c r="B4" s="2">
        <v>1</v>
      </c>
      <c r="C4" s="2">
        <f t="shared" si="0"/>
        <v>101</v>
      </c>
      <c r="D4" s="14">
        <v>0</v>
      </c>
      <c r="E4" s="2">
        <v>0</v>
      </c>
      <c r="F4" s="14">
        <v>1</v>
      </c>
      <c r="G4" s="14">
        <v>6</v>
      </c>
      <c r="H4" s="14">
        <v>2</v>
      </c>
      <c r="I4" s="14">
        <v>4</v>
      </c>
      <c r="J4" s="14">
        <v>5</v>
      </c>
      <c r="K4" s="2">
        <v>0</v>
      </c>
      <c r="L4" s="2">
        <v>0</v>
      </c>
      <c r="M4" s="14">
        <v>0</v>
      </c>
      <c r="N4" s="14">
        <v>0</v>
      </c>
      <c r="O4" s="14">
        <v>1</v>
      </c>
      <c r="P4" s="2">
        <v>0</v>
      </c>
      <c r="Q4" s="14">
        <v>21</v>
      </c>
      <c r="R4" s="14">
        <v>0</v>
      </c>
      <c r="S4" s="14">
        <v>0</v>
      </c>
      <c r="T4" s="14">
        <v>1</v>
      </c>
      <c r="U4" s="14">
        <v>6</v>
      </c>
      <c r="V4" s="14">
        <v>0</v>
      </c>
      <c r="W4" s="14">
        <v>0</v>
      </c>
      <c r="X4" s="14">
        <v>0</v>
      </c>
      <c r="Y4" s="14">
        <v>15</v>
      </c>
      <c r="Z4" s="14">
        <v>4</v>
      </c>
      <c r="AA4" s="14">
        <v>5</v>
      </c>
      <c r="AB4" s="14">
        <v>0</v>
      </c>
      <c r="AC4" s="14">
        <v>16</v>
      </c>
      <c r="AD4" s="2">
        <v>0</v>
      </c>
      <c r="AE4" s="14">
        <v>13</v>
      </c>
      <c r="AF4" s="14">
        <v>1</v>
      </c>
    </row>
    <row r="5" spans="1:32">
      <c r="A5" s="14">
        <v>3.5</v>
      </c>
      <c r="B5" s="2">
        <v>1</v>
      </c>
      <c r="C5" s="2">
        <f t="shared" si="0"/>
        <v>100</v>
      </c>
      <c r="D5" s="14">
        <v>6</v>
      </c>
      <c r="E5" s="2">
        <v>0</v>
      </c>
      <c r="F5" s="14">
        <v>6</v>
      </c>
      <c r="G5" s="14">
        <v>5</v>
      </c>
      <c r="H5" s="14">
        <v>2</v>
      </c>
      <c r="I5" s="14">
        <v>3</v>
      </c>
      <c r="J5" s="14">
        <v>1</v>
      </c>
      <c r="K5" s="2">
        <v>0</v>
      </c>
      <c r="L5" s="2">
        <v>0</v>
      </c>
      <c r="M5" s="14">
        <v>0</v>
      </c>
      <c r="N5" s="14">
        <v>0</v>
      </c>
      <c r="O5" s="14">
        <v>1</v>
      </c>
      <c r="P5" s="2">
        <v>0</v>
      </c>
      <c r="Q5" s="14">
        <v>3</v>
      </c>
      <c r="R5" s="14">
        <v>0</v>
      </c>
      <c r="S5" s="14">
        <v>1</v>
      </c>
      <c r="T5" s="14">
        <v>0</v>
      </c>
      <c r="U5" s="14">
        <v>1</v>
      </c>
      <c r="V5" s="14">
        <v>0</v>
      </c>
      <c r="W5" s="14">
        <v>0</v>
      </c>
      <c r="X5" s="14">
        <v>0</v>
      </c>
      <c r="Y5" s="14">
        <v>47</v>
      </c>
      <c r="Z5" s="14">
        <v>8</v>
      </c>
      <c r="AA5" s="14">
        <v>2</v>
      </c>
      <c r="AB5" s="14">
        <v>1</v>
      </c>
      <c r="AC5" s="14">
        <v>6</v>
      </c>
      <c r="AD5" s="2">
        <v>0</v>
      </c>
      <c r="AE5" s="14">
        <v>7</v>
      </c>
      <c r="AF5" s="14">
        <v>0</v>
      </c>
    </row>
    <row r="6" spans="1:32">
      <c r="A6" s="14">
        <v>4.5</v>
      </c>
      <c r="B6" s="2">
        <v>1</v>
      </c>
      <c r="C6" s="2">
        <f t="shared" si="0"/>
        <v>100</v>
      </c>
      <c r="D6" s="14">
        <v>2</v>
      </c>
      <c r="E6" s="2">
        <v>0</v>
      </c>
      <c r="F6" s="14">
        <v>2</v>
      </c>
      <c r="G6" s="14">
        <v>2</v>
      </c>
      <c r="H6" s="14">
        <v>0</v>
      </c>
      <c r="I6" s="14">
        <v>0</v>
      </c>
      <c r="J6" s="14">
        <v>0</v>
      </c>
      <c r="K6" s="2">
        <v>0</v>
      </c>
      <c r="L6" s="2">
        <v>0</v>
      </c>
      <c r="M6" s="14">
        <v>0</v>
      </c>
      <c r="N6" s="14">
        <v>0</v>
      </c>
      <c r="O6" s="14">
        <v>0</v>
      </c>
      <c r="P6" s="2">
        <v>0</v>
      </c>
      <c r="Q6" s="14">
        <v>16</v>
      </c>
      <c r="R6" s="14">
        <v>0</v>
      </c>
      <c r="S6" s="14">
        <v>0</v>
      </c>
      <c r="T6" s="14">
        <v>0</v>
      </c>
      <c r="U6" s="14">
        <v>1</v>
      </c>
      <c r="V6" s="14">
        <v>0</v>
      </c>
      <c r="W6" s="14">
        <v>0</v>
      </c>
      <c r="X6" s="14">
        <v>0</v>
      </c>
      <c r="Y6" s="14">
        <v>54</v>
      </c>
      <c r="Z6" s="14">
        <v>9</v>
      </c>
      <c r="AA6" s="14">
        <v>2</v>
      </c>
      <c r="AB6" s="14">
        <v>0</v>
      </c>
      <c r="AC6" s="14">
        <v>12</v>
      </c>
      <c r="AD6" s="2">
        <v>0</v>
      </c>
      <c r="AE6" s="14">
        <v>0</v>
      </c>
      <c r="AF6" s="14">
        <v>0</v>
      </c>
    </row>
    <row r="7" spans="1:32">
      <c r="A7" s="14">
        <v>5.5</v>
      </c>
      <c r="B7" s="2">
        <v>1</v>
      </c>
      <c r="C7" s="2">
        <f t="shared" si="0"/>
        <v>100</v>
      </c>
      <c r="D7" s="14">
        <v>0</v>
      </c>
      <c r="E7" s="2">
        <v>0</v>
      </c>
      <c r="F7" s="14">
        <v>5</v>
      </c>
      <c r="G7" s="14">
        <v>6</v>
      </c>
      <c r="H7" s="14">
        <v>0</v>
      </c>
      <c r="I7" s="14">
        <v>0</v>
      </c>
      <c r="J7" s="14">
        <v>0</v>
      </c>
      <c r="K7" s="2">
        <v>0</v>
      </c>
      <c r="L7" s="2">
        <v>0</v>
      </c>
      <c r="M7" s="14">
        <v>0</v>
      </c>
      <c r="N7" s="14">
        <v>0</v>
      </c>
      <c r="O7" s="14">
        <v>0</v>
      </c>
      <c r="P7" s="2">
        <v>0</v>
      </c>
      <c r="Q7" s="14">
        <v>18</v>
      </c>
      <c r="R7" s="14">
        <v>0</v>
      </c>
      <c r="S7" s="14">
        <v>0</v>
      </c>
      <c r="T7" s="14">
        <v>1</v>
      </c>
      <c r="U7" s="14">
        <v>10</v>
      </c>
      <c r="V7" s="14">
        <v>1</v>
      </c>
      <c r="W7" s="14">
        <v>0</v>
      </c>
      <c r="X7" s="14">
        <v>0</v>
      </c>
      <c r="Y7" s="14">
        <v>39</v>
      </c>
      <c r="Z7" s="14">
        <v>7</v>
      </c>
      <c r="AA7" s="14">
        <v>3</v>
      </c>
      <c r="AB7" s="14">
        <v>0</v>
      </c>
      <c r="AC7" s="14">
        <v>6</v>
      </c>
      <c r="AD7" s="2">
        <v>0</v>
      </c>
      <c r="AE7" s="14">
        <v>4</v>
      </c>
      <c r="AF7" s="14">
        <v>0</v>
      </c>
    </row>
    <row r="8" spans="1:32">
      <c r="A8" s="14">
        <v>6.5</v>
      </c>
      <c r="B8" s="2">
        <v>1</v>
      </c>
      <c r="C8" s="2">
        <f t="shared" si="0"/>
        <v>101</v>
      </c>
      <c r="D8" s="14">
        <v>3</v>
      </c>
      <c r="E8" s="2">
        <v>0</v>
      </c>
      <c r="F8" s="14">
        <v>0</v>
      </c>
      <c r="G8" s="14">
        <v>5</v>
      </c>
      <c r="H8" s="14">
        <v>1</v>
      </c>
      <c r="I8" s="14">
        <v>0</v>
      </c>
      <c r="J8" s="14">
        <v>1</v>
      </c>
      <c r="K8" s="2">
        <v>0</v>
      </c>
      <c r="L8" s="2">
        <v>0</v>
      </c>
      <c r="M8" s="14">
        <v>0</v>
      </c>
      <c r="N8" s="14">
        <v>0</v>
      </c>
      <c r="O8" s="14">
        <v>0</v>
      </c>
      <c r="P8" s="2">
        <v>0</v>
      </c>
      <c r="Q8" s="14">
        <v>12</v>
      </c>
      <c r="R8" s="14">
        <v>1</v>
      </c>
      <c r="S8" s="14">
        <v>0</v>
      </c>
      <c r="T8" s="14">
        <v>1</v>
      </c>
      <c r="U8" s="14">
        <v>11</v>
      </c>
      <c r="V8" s="14">
        <v>5</v>
      </c>
      <c r="W8" s="14">
        <v>0</v>
      </c>
      <c r="X8" s="14">
        <v>1</v>
      </c>
      <c r="Y8" s="14">
        <v>34</v>
      </c>
      <c r="Z8" s="14">
        <v>16</v>
      </c>
      <c r="AA8" s="14">
        <v>5</v>
      </c>
      <c r="AB8" s="14">
        <v>0</v>
      </c>
      <c r="AC8" s="14">
        <v>2</v>
      </c>
      <c r="AD8" s="2">
        <v>0</v>
      </c>
      <c r="AE8" s="14">
        <v>3</v>
      </c>
      <c r="AF8" s="14">
        <v>0</v>
      </c>
    </row>
    <row r="9" spans="1:32">
      <c r="A9" s="14">
        <v>7.5</v>
      </c>
      <c r="B9" s="2">
        <v>1</v>
      </c>
      <c r="C9" s="2">
        <f t="shared" si="0"/>
        <v>100</v>
      </c>
      <c r="D9" s="14">
        <v>1</v>
      </c>
      <c r="E9" s="2">
        <v>0</v>
      </c>
      <c r="F9" s="14">
        <v>8</v>
      </c>
      <c r="G9" s="14">
        <v>7</v>
      </c>
      <c r="H9" s="14">
        <v>1</v>
      </c>
      <c r="I9" s="14">
        <v>1</v>
      </c>
      <c r="J9" s="14">
        <v>1</v>
      </c>
      <c r="K9" s="2">
        <v>0</v>
      </c>
      <c r="L9" s="2">
        <v>0</v>
      </c>
      <c r="M9" s="14">
        <v>0</v>
      </c>
      <c r="N9" s="14">
        <v>0</v>
      </c>
      <c r="O9" s="14">
        <v>0</v>
      </c>
      <c r="P9" s="2">
        <v>0</v>
      </c>
      <c r="Q9" s="14">
        <v>6</v>
      </c>
      <c r="R9" s="14">
        <v>0</v>
      </c>
      <c r="S9" s="14">
        <v>0</v>
      </c>
      <c r="T9" s="14">
        <v>0</v>
      </c>
      <c r="U9" s="14">
        <v>7</v>
      </c>
      <c r="V9" s="14">
        <v>2</v>
      </c>
      <c r="W9" s="14">
        <v>6</v>
      </c>
      <c r="X9" s="14">
        <v>6</v>
      </c>
      <c r="Y9" s="14">
        <v>35</v>
      </c>
      <c r="Z9" s="14">
        <v>11</v>
      </c>
      <c r="AA9" s="14">
        <v>4</v>
      </c>
      <c r="AB9" s="14">
        <v>0</v>
      </c>
      <c r="AC9" s="14">
        <v>1</v>
      </c>
      <c r="AD9" s="2">
        <v>0</v>
      </c>
      <c r="AE9" s="14">
        <v>2</v>
      </c>
      <c r="AF9" s="14">
        <v>1</v>
      </c>
    </row>
    <row r="10" spans="1:32">
      <c r="A10" s="14">
        <v>8.5</v>
      </c>
      <c r="B10" s="2">
        <v>1</v>
      </c>
      <c r="C10" s="2">
        <f t="shared" si="0"/>
        <v>112</v>
      </c>
      <c r="D10" s="14">
        <v>2</v>
      </c>
      <c r="E10" s="2">
        <v>0</v>
      </c>
      <c r="F10" s="14">
        <v>9</v>
      </c>
      <c r="G10" s="14">
        <v>3</v>
      </c>
      <c r="H10" s="14">
        <v>0</v>
      </c>
      <c r="I10" s="14">
        <v>1</v>
      </c>
      <c r="J10" s="14">
        <v>0</v>
      </c>
      <c r="K10" s="2">
        <v>0</v>
      </c>
      <c r="L10" s="2">
        <v>0</v>
      </c>
      <c r="M10" s="14">
        <v>0</v>
      </c>
      <c r="N10" s="14">
        <v>0</v>
      </c>
      <c r="O10" s="14">
        <v>0</v>
      </c>
      <c r="P10" s="2">
        <v>0</v>
      </c>
      <c r="Q10" s="14">
        <v>9</v>
      </c>
      <c r="R10" s="14">
        <v>0</v>
      </c>
      <c r="S10" s="14">
        <v>0</v>
      </c>
      <c r="T10" s="14">
        <v>0</v>
      </c>
      <c r="U10" s="14">
        <v>17</v>
      </c>
      <c r="V10" s="14">
        <v>0</v>
      </c>
      <c r="W10" s="14">
        <v>16</v>
      </c>
      <c r="X10" s="14">
        <v>1</v>
      </c>
      <c r="Y10" s="14">
        <v>41</v>
      </c>
      <c r="Z10" s="14">
        <v>9</v>
      </c>
      <c r="AA10" s="14">
        <v>3</v>
      </c>
      <c r="AB10" s="14">
        <v>0</v>
      </c>
      <c r="AC10" s="14">
        <v>1</v>
      </c>
      <c r="AD10" s="2">
        <v>0</v>
      </c>
      <c r="AE10" s="14">
        <v>0</v>
      </c>
      <c r="AF10" s="14">
        <v>0</v>
      </c>
    </row>
    <row r="11" spans="1:32">
      <c r="A11" s="14">
        <v>9.5</v>
      </c>
      <c r="B11" s="2">
        <v>1</v>
      </c>
      <c r="C11" s="2">
        <f t="shared" si="0"/>
        <v>101</v>
      </c>
      <c r="D11" s="14">
        <v>1</v>
      </c>
      <c r="E11" s="2">
        <v>0</v>
      </c>
      <c r="F11" s="14">
        <v>11</v>
      </c>
      <c r="G11" s="14">
        <v>3</v>
      </c>
      <c r="H11" s="14">
        <v>0</v>
      </c>
      <c r="I11" s="14">
        <v>0</v>
      </c>
      <c r="J11" s="14">
        <v>0</v>
      </c>
      <c r="K11" s="2">
        <v>0</v>
      </c>
      <c r="L11" s="2">
        <v>0</v>
      </c>
      <c r="M11" s="14">
        <v>2</v>
      </c>
      <c r="N11" s="14">
        <v>2</v>
      </c>
      <c r="O11" s="14">
        <v>1</v>
      </c>
      <c r="P11" s="2">
        <v>0</v>
      </c>
      <c r="Q11" s="14">
        <v>11</v>
      </c>
      <c r="R11" s="14">
        <v>0</v>
      </c>
      <c r="S11" s="14">
        <v>0</v>
      </c>
      <c r="T11" s="14">
        <v>2</v>
      </c>
      <c r="U11" s="14">
        <v>7</v>
      </c>
      <c r="V11" s="14">
        <v>0</v>
      </c>
      <c r="W11" s="14">
        <v>14</v>
      </c>
      <c r="X11" s="14">
        <v>6</v>
      </c>
      <c r="Y11" s="14">
        <v>14</v>
      </c>
      <c r="Z11" s="14">
        <v>11</v>
      </c>
      <c r="AA11" s="14">
        <v>4</v>
      </c>
      <c r="AB11" s="14">
        <v>0</v>
      </c>
      <c r="AC11" s="14">
        <v>11</v>
      </c>
      <c r="AD11" s="2">
        <v>0</v>
      </c>
      <c r="AE11" s="14">
        <v>0</v>
      </c>
      <c r="AF11" s="14">
        <v>1</v>
      </c>
    </row>
    <row r="12" spans="1:32">
      <c r="A12" s="14">
        <v>10.5</v>
      </c>
      <c r="B12" s="2">
        <v>1</v>
      </c>
      <c r="C12" s="2">
        <f t="shared" si="0"/>
        <v>100</v>
      </c>
      <c r="D12" s="14">
        <v>1</v>
      </c>
      <c r="E12" s="2">
        <v>0</v>
      </c>
      <c r="F12" s="14">
        <v>12</v>
      </c>
      <c r="G12" s="14">
        <v>3</v>
      </c>
      <c r="H12" s="14">
        <v>0</v>
      </c>
      <c r="I12" s="14">
        <v>0</v>
      </c>
      <c r="J12" s="14">
        <v>0</v>
      </c>
      <c r="K12" s="2">
        <v>0</v>
      </c>
      <c r="L12" s="2">
        <v>0</v>
      </c>
      <c r="M12" s="14">
        <v>0</v>
      </c>
      <c r="N12" s="14">
        <v>0</v>
      </c>
      <c r="O12" s="14">
        <v>0</v>
      </c>
      <c r="P12" s="2">
        <v>0</v>
      </c>
      <c r="Q12" s="14">
        <v>14</v>
      </c>
      <c r="R12" s="14">
        <v>0</v>
      </c>
      <c r="S12" s="14">
        <v>1</v>
      </c>
      <c r="T12" s="14">
        <v>0</v>
      </c>
      <c r="U12" s="14">
        <v>1</v>
      </c>
      <c r="V12" s="14">
        <v>0</v>
      </c>
      <c r="W12" s="14">
        <v>25</v>
      </c>
      <c r="X12" s="14">
        <v>7</v>
      </c>
      <c r="Y12" s="14">
        <v>14</v>
      </c>
      <c r="Z12" s="14">
        <v>17</v>
      </c>
      <c r="AA12" s="14">
        <v>4</v>
      </c>
      <c r="AB12" s="14">
        <v>0</v>
      </c>
      <c r="AC12" s="14">
        <v>1</v>
      </c>
      <c r="AD12" s="2">
        <v>0</v>
      </c>
      <c r="AE12" s="14">
        <v>0</v>
      </c>
      <c r="AF12" s="14">
        <v>0</v>
      </c>
    </row>
    <row r="13" spans="1:32">
      <c r="A13" s="14">
        <v>11.5</v>
      </c>
      <c r="B13" s="2">
        <v>1</v>
      </c>
      <c r="C13" s="2">
        <f t="shared" si="0"/>
        <v>100</v>
      </c>
      <c r="D13" s="14">
        <v>0</v>
      </c>
      <c r="E13" s="2">
        <v>0</v>
      </c>
      <c r="F13" s="14">
        <v>21</v>
      </c>
      <c r="G13" s="14">
        <v>1</v>
      </c>
      <c r="H13" s="14">
        <v>0</v>
      </c>
      <c r="I13" s="14">
        <v>0</v>
      </c>
      <c r="J13" s="14">
        <v>0</v>
      </c>
      <c r="K13" s="2">
        <v>0</v>
      </c>
      <c r="L13" s="2">
        <v>0</v>
      </c>
      <c r="M13" s="14">
        <v>0</v>
      </c>
      <c r="N13" s="14">
        <v>0</v>
      </c>
      <c r="O13" s="14">
        <v>1</v>
      </c>
      <c r="P13" s="2">
        <v>0</v>
      </c>
      <c r="Q13" s="14">
        <v>8</v>
      </c>
      <c r="R13" s="14">
        <v>0</v>
      </c>
      <c r="S13" s="14">
        <v>0</v>
      </c>
      <c r="T13" s="14">
        <v>0</v>
      </c>
      <c r="U13" s="14">
        <v>1</v>
      </c>
      <c r="V13" s="14">
        <v>0</v>
      </c>
      <c r="W13" s="14">
        <v>15</v>
      </c>
      <c r="X13" s="14">
        <v>12</v>
      </c>
      <c r="Y13" s="14">
        <v>20</v>
      </c>
      <c r="Z13" s="14">
        <v>12</v>
      </c>
      <c r="AA13" s="14">
        <v>5</v>
      </c>
      <c r="AB13" s="14">
        <v>0</v>
      </c>
      <c r="AC13" s="14">
        <v>4</v>
      </c>
      <c r="AD13" s="2">
        <v>0</v>
      </c>
      <c r="AE13" s="14">
        <v>0</v>
      </c>
      <c r="AF13" s="14">
        <v>0</v>
      </c>
    </row>
    <row r="14" spans="1:32">
      <c r="A14" s="14">
        <v>12.5</v>
      </c>
      <c r="B14" s="2">
        <v>1</v>
      </c>
      <c r="C14" s="2">
        <f t="shared" si="0"/>
        <v>102</v>
      </c>
      <c r="D14" s="14">
        <v>0</v>
      </c>
      <c r="E14" s="2">
        <v>0</v>
      </c>
      <c r="F14" s="14">
        <v>31</v>
      </c>
      <c r="G14" s="14">
        <v>1</v>
      </c>
      <c r="H14" s="14">
        <v>0</v>
      </c>
      <c r="I14" s="14">
        <v>1</v>
      </c>
      <c r="J14" s="14">
        <v>1</v>
      </c>
      <c r="K14" s="2">
        <v>0</v>
      </c>
      <c r="L14" s="2">
        <v>0</v>
      </c>
      <c r="M14" s="14">
        <v>1</v>
      </c>
      <c r="N14" s="14">
        <v>0</v>
      </c>
      <c r="O14" s="14">
        <v>3</v>
      </c>
      <c r="P14" s="2">
        <v>0</v>
      </c>
      <c r="Q14" s="14">
        <v>21</v>
      </c>
      <c r="R14" s="14">
        <v>0</v>
      </c>
      <c r="S14" s="14">
        <v>0</v>
      </c>
      <c r="T14" s="14">
        <v>0</v>
      </c>
      <c r="U14" s="14">
        <v>4</v>
      </c>
      <c r="V14" s="14">
        <v>0</v>
      </c>
      <c r="W14" s="14">
        <v>13</v>
      </c>
      <c r="X14" s="14">
        <v>7</v>
      </c>
      <c r="Y14" s="14">
        <v>10</v>
      </c>
      <c r="Z14" s="14">
        <v>2</v>
      </c>
      <c r="AA14" s="14">
        <v>3</v>
      </c>
      <c r="AB14" s="14">
        <v>0</v>
      </c>
      <c r="AC14" s="14">
        <v>4</v>
      </c>
      <c r="AD14" s="2">
        <v>0</v>
      </c>
      <c r="AE14" s="14">
        <v>0</v>
      </c>
      <c r="AF14" s="14">
        <v>0</v>
      </c>
    </row>
    <row r="15" spans="1:32">
      <c r="A15" s="14">
        <v>13.5</v>
      </c>
      <c r="B15" s="2">
        <v>1</v>
      </c>
      <c r="C15" s="2">
        <f t="shared" si="0"/>
        <v>112</v>
      </c>
      <c r="D15" s="14">
        <v>0</v>
      </c>
      <c r="E15" s="2">
        <v>0</v>
      </c>
      <c r="F15" s="14">
        <v>14</v>
      </c>
      <c r="G15" s="14">
        <v>2</v>
      </c>
      <c r="H15" s="14">
        <v>1</v>
      </c>
      <c r="I15" s="14">
        <v>0</v>
      </c>
      <c r="J15" s="14">
        <v>0</v>
      </c>
      <c r="K15" s="2">
        <v>0</v>
      </c>
      <c r="L15" s="2">
        <v>0</v>
      </c>
      <c r="M15" s="14">
        <v>1</v>
      </c>
      <c r="N15" s="14">
        <v>0</v>
      </c>
      <c r="O15" s="14">
        <v>2</v>
      </c>
      <c r="P15" s="2">
        <v>0</v>
      </c>
      <c r="Q15" s="14">
        <v>21</v>
      </c>
      <c r="R15" s="14">
        <v>0</v>
      </c>
      <c r="S15" s="14">
        <v>0</v>
      </c>
      <c r="T15" s="14">
        <v>1</v>
      </c>
      <c r="U15" s="14">
        <v>0</v>
      </c>
      <c r="V15" s="14">
        <v>1</v>
      </c>
      <c r="W15" s="14">
        <v>32</v>
      </c>
      <c r="X15" s="14">
        <v>11</v>
      </c>
      <c r="Y15" s="14">
        <v>14</v>
      </c>
      <c r="Z15" s="14">
        <v>4</v>
      </c>
      <c r="AA15" s="14">
        <v>0</v>
      </c>
      <c r="AB15" s="14">
        <v>0</v>
      </c>
      <c r="AC15" s="14">
        <v>8</v>
      </c>
      <c r="AD15" s="2">
        <v>0</v>
      </c>
      <c r="AE15" s="14">
        <v>0</v>
      </c>
      <c r="AF15" s="14">
        <v>0</v>
      </c>
    </row>
    <row r="16" spans="1:32">
      <c r="A16" s="14">
        <v>14.5</v>
      </c>
      <c r="B16" s="2">
        <v>1</v>
      </c>
      <c r="C16" s="2">
        <f t="shared" si="0"/>
        <v>100</v>
      </c>
      <c r="D16" s="14">
        <v>4</v>
      </c>
      <c r="E16" s="2">
        <v>0</v>
      </c>
      <c r="F16" s="14">
        <v>15</v>
      </c>
      <c r="G16" s="14">
        <v>1</v>
      </c>
      <c r="H16" s="14">
        <v>5</v>
      </c>
      <c r="I16" s="14">
        <v>0</v>
      </c>
      <c r="J16" s="14">
        <v>0</v>
      </c>
      <c r="K16" s="2">
        <v>0</v>
      </c>
      <c r="L16" s="2">
        <v>0</v>
      </c>
      <c r="M16" s="14">
        <v>0</v>
      </c>
      <c r="N16" s="14">
        <v>0</v>
      </c>
      <c r="O16" s="14">
        <v>2</v>
      </c>
      <c r="P16" s="2">
        <v>0</v>
      </c>
      <c r="Q16" s="14">
        <v>21</v>
      </c>
      <c r="R16" s="14">
        <v>0</v>
      </c>
      <c r="S16" s="14">
        <v>0</v>
      </c>
      <c r="T16" s="14">
        <v>1</v>
      </c>
      <c r="U16" s="14">
        <v>2</v>
      </c>
      <c r="V16" s="14">
        <v>1</v>
      </c>
      <c r="W16" s="14">
        <v>4</v>
      </c>
      <c r="X16" s="14">
        <v>12</v>
      </c>
      <c r="Y16" s="14">
        <v>14</v>
      </c>
      <c r="Z16" s="14">
        <v>9</v>
      </c>
      <c r="AA16" s="14">
        <v>2</v>
      </c>
      <c r="AB16" s="14">
        <v>0</v>
      </c>
      <c r="AC16" s="14">
        <v>7</v>
      </c>
      <c r="AD16" s="2">
        <v>0</v>
      </c>
      <c r="AE16" s="14">
        <v>0</v>
      </c>
      <c r="AF16" s="14">
        <v>0</v>
      </c>
    </row>
    <row r="17" spans="1:32">
      <c r="A17" s="14">
        <v>15.5</v>
      </c>
      <c r="B17" s="2">
        <v>1</v>
      </c>
      <c r="C17" s="2">
        <f t="shared" si="0"/>
        <v>102</v>
      </c>
      <c r="D17" s="14">
        <v>5</v>
      </c>
      <c r="E17" s="2">
        <v>0</v>
      </c>
      <c r="F17" s="14">
        <v>31</v>
      </c>
      <c r="G17" s="14">
        <v>0</v>
      </c>
      <c r="H17" s="14">
        <v>2</v>
      </c>
      <c r="I17" s="14">
        <v>0</v>
      </c>
      <c r="J17" s="14">
        <v>0</v>
      </c>
      <c r="K17" s="2">
        <v>0</v>
      </c>
      <c r="L17" s="2">
        <v>0</v>
      </c>
      <c r="M17" s="14">
        <v>0</v>
      </c>
      <c r="N17" s="14">
        <v>0</v>
      </c>
      <c r="O17" s="14">
        <v>3</v>
      </c>
      <c r="P17" s="2">
        <v>0</v>
      </c>
      <c r="Q17" s="14">
        <v>22</v>
      </c>
      <c r="R17" s="14">
        <v>0</v>
      </c>
      <c r="S17" s="14">
        <v>0</v>
      </c>
      <c r="T17" s="14">
        <v>0</v>
      </c>
      <c r="U17" s="14">
        <v>1</v>
      </c>
      <c r="V17" s="14">
        <v>0</v>
      </c>
      <c r="W17" s="14">
        <v>6</v>
      </c>
      <c r="X17" s="14">
        <v>6</v>
      </c>
      <c r="Y17" s="14">
        <v>10</v>
      </c>
      <c r="Z17" s="14">
        <v>10</v>
      </c>
      <c r="AA17" s="14">
        <v>1</v>
      </c>
      <c r="AB17" s="14">
        <v>0</v>
      </c>
      <c r="AC17" s="14">
        <v>5</v>
      </c>
      <c r="AD17" s="2">
        <v>0</v>
      </c>
      <c r="AE17" s="14">
        <v>0</v>
      </c>
      <c r="AF17" s="14">
        <v>0</v>
      </c>
    </row>
    <row r="18" spans="1:32">
      <c r="A18" s="14">
        <v>16.5</v>
      </c>
      <c r="B18" s="2">
        <v>1</v>
      </c>
      <c r="C18" s="2">
        <f t="shared" si="0"/>
        <v>101</v>
      </c>
      <c r="D18" s="14">
        <v>10</v>
      </c>
      <c r="E18" s="2">
        <v>0</v>
      </c>
      <c r="F18" s="14">
        <v>20</v>
      </c>
      <c r="G18" s="14">
        <v>1</v>
      </c>
      <c r="H18" s="14">
        <v>0</v>
      </c>
      <c r="I18" s="14">
        <v>1</v>
      </c>
      <c r="J18" s="14">
        <v>0</v>
      </c>
      <c r="K18" s="2">
        <v>0</v>
      </c>
      <c r="L18" s="2">
        <v>0</v>
      </c>
      <c r="M18" s="14">
        <v>0</v>
      </c>
      <c r="N18" s="14">
        <v>0</v>
      </c>
      <c r="O18" s="14">
        <v>2</v>
      </c>
      <c r="P18" s="2">
        <v>0</v>
      </c>
      <c r="Q18" s="14">
        <v>34</v>
      </c>
      <c r="R18" s="14">
        <v>0</v>
      </c>
      <c r="S18" s="14">
        <v>0</v>
      </c>
      <c r="T18" s="14">
        <v>0</v>
      </c>
      <c r="U18" s="14">
        <v>1</v>
      </c>
      <c r="V18" s="14">
        <v>1</v>
      </c>
      <c r="W18" s="14">
        <v>4</v>
      </c>
      <c r="X18" s="14">
        <v>2</v>
      </c>
      <c r="Y18" s="14">
        <v>11</v>
      </c>
      <c r="Z18" s="14">
        <v>3</v>
      </c>
      <c r="AA18" s="14">
        <v>0</v>
      </c>
      <c r="AB18" s="14">
        <v>0</v>
      </c>
      <c r="AC18" s="14">
        <v>11</v>
      </c>
      <c r="AD18" s="2">
        <v>0</v>
      </c>
      <c r="AE18" s="14">
        <v>0</v>
      </c>
      <c r="AF18" s="14">
        <v>0</v>
      </c>
    </row>
    <row r="19" spans="1:32">
      <c r="A19" s="14">
        <v>17.5</v>
      </c>
      <c r="B19" s="2">
        <v>1</v>
      </c>
      <c r="C19" s="2">
        <f t="shared" si="0"/>
        <v>100</v>
      </c>
      <c r="D19" s="14">
        <v>9</v>
      </c>
      <c r="E19" s="2">
        <v>0</v>
      </c>
      <c r="F19" s="14">
        <v>12</v>
      </c>
      <c r="G19" s="14">
        <v>1</v>
      </c>
      <c r="H19" s="14">
        <v>1</v>
      </c>
      <c r="I19" s="14">
        <v>0</v>
      </c>
      <c r="J19" s="14">
        <v>0</v>
      </c>
      <c r="K19" s="2">
        <v>0</v>
      </c>
      <c r="L19" s="2">
        <v>0</v>
      </c>
      <c r="M19" s="14">
        <v>0</v>
      </c>
      <c r="N19" s="14">
        <v>0</v>
      </c>
      <c r="O19" s="14">
        <v>6</v>
      </c>
      <c r="P19" s="2">
        <v>0</v>
      </c>
      <c r="Q19" s="14">
        <v>36</v>
      </c>
      <c r="R19" s="14">
        <v>0</v>
      </c>
      <c r="S19" s="14">
        <v>0</v>
      </c>
      <c r="T19" s="14">
        <v>0</v>
      </c>
      <c r="U19" s="14">
        <v>0</v>
      </c>
      <c r="V19" s="14">
        <v>3</v>
      </c>
      <c r="W19" s="14">
        <v>1</v>
      </c>
      <c r="X19" s="14">
        <v>2</v>
      </c>
      <c r="Y19" s="14">
        <v>9</v>
      </c>
      <c r="Z19" s="14">
        <v>15</v>
      </c>
      <c r="AA19" s="14">
        <v>0</v>
      </c>
      <c r="AB19" s="14">
        <v>0</v>
      </c>
      <c r="AC19" s="14">
        <v>0</v>
      </c>
      <c r="AD19" s="2">
        <v>0</v>
      </c>
      <c r="AE19" s="14">
        <v>5</v>
      </c>
      <c r="AF19" s="14">
        <v>0</v>
      </c>
    </row>
    <row r="20" spans="1:32">
      <c r="A20" s="14">
        <v>18.5</v>
      </c>
      <c r="B20" s="2">
        <v>1</v>
      </c>
      <c r="C20" s="2">
        <f t="shared" si="0"/>
        <v>100</v>
      </c>
      <c r="D20" s="14">
        <v>0</v>
      </c>
      <c r="E20" s="2">
        <v>0</v>
      </c>
      <c r="F20" s="14">
        <v>10</v>
      </c>
      <c r="G20" s="14">
        <v>6</v>
      </c>
      <c r="H20" s="14">
        <v>2</v>
      </c>
      <c r="I20" s="14">
        <v>1</v>
      </c>
      <c r="J20" s="14">
        <v>0</v>
      </c>
      <c r="K20" s="2">
        <v>0</v>
      </c>
      <c r="L20" s="2">
        <v>0</v>
      </c>
      <c r="M20" s="14">
        <v>0</v>
      </c>
      <c r="N20" s="14">
        <v>0</v>
      </c>
      <c r="O20" s="14">
        <v>13</v>
      </c>
      <c r="P20" s="2">
        <v>0</v>
      </c>
      <c r="Q20" s="14">
        <v>31</v>
      </c>
      <c r="R20" s="14">
        <v>0</v>
      </c>
      <c r="S20" s="14">
        <v>0</v>
      </c>
      <c r="T20" s="14">
        <v>0</v>
      </c>
      <c r="U20" s="14">
        <v>5</v>
      </c>
      <c r="V20" s="14">
        <v>2</v>
      </c>
      <c r="W20" s="14">
        <v>0</v>
      </c>
      <c r="X20" s="14">
        <v>0</v>
      </c>
      <c r="Y20" s="14">
        <v>8</v>
      </c>
      <c r="Z20" s="14">
        <v>6</v>
      </c>
      <c r="AA20" s="14">
        <v>3</v>
      </c>
      <c r="AB20" s="14">
        <v>0</v>
      </c>
      <c r="AC20" s="14">
        <v>1</v>
      </c>
      <c r="AD20" s="2">
        <v>0</v>
      </c>
      <c r="AE20" s="14">
        <v>12</v>
      </c>
      <c r="AF20" s="14">
        <v>0</v>
      </c>
    </row>
    <row r="21" spans="1:32">
      <c r="A21" s="14">
        <v>19.5</v>
      </c>
      <c r="B21" s="2">
        <v>1</v>
      </c>
      <c r="C21" s="2">
        <f t="shared" si="0"/>
        <v>100</v>
      </c>
      <c r="D21" s="14">
        <v>0</v>
      </c>
      <c r="E21" s="2">
        <v>0</v>
      </c>
      <c r="F21" s="14">
        <v>14</v>
      </c>
      <c r="G21" s="14">
        <v>0</v>
      </c>
      <c r="H21" s="14">
        <v>0</v>
      </c>
      <c r="I21" s="14">
        <v>1</v>
      </c>
      <c r="J21" s="14">
        <v>0</v>
      </c>
      <c r="K21" s="2">
        <v>0</v>
      </c>
      <c r="L21" s="2">
        <v>0</v>
      </c>
      <c r="M21" s="14">
        <v>0</v>
      </c>
      <c r="N21" s="14">
        <v>0</v>
      </c>
      <c r="O21" s="14">
        <v>15</v>
      </c>
      <c r="P21" s="2">
        <v>0</v>
      </c>
      <c r="Q21" s="14">
        <v>19</v>
      </c>
      <c r="R21" s="14">
        <v>0</v>
      </c>
      <c r="S21" s="14">
        <v>0</v>
      </c>
      <c r="T21" s="14">
        <v>0</v>
      </c>
      <c r="U21" s="14">
        <v>5</v>
      </c>
      <c r="V21" s="14">
        <v>1</v>
      </c>
      <c r="W21" s="14">
        <v>2</v>
      </c>
      <c r="X21" s="14">
        <v>0</v>
      </c>
      <c r="Y21" s="14">
        <v>8</v>
      </c>
      <c r="Z21" s="14">
        <v>17</v>
      </c>
      <c r="AA21" s="14">
        <v>5</v>
      </c>
      <c r="AB21" s="14">
        <v>0</v>
      </c>
      <c r="AC21" s="14">
        <v>5</v>
      </c>
      <c r="AD21" s="2">
        <v>0</v>
      </c>
      <c r="AE21" s="14">
        <v>8</v>
      </c>
      <c r="AF21" s="14">
        <v>0</v>
      </c>
    </row>
    <row r="22" spans="1:32">
      <c r="A22" s="14">
        <v>20.5</v>
      </c>
      <c r="B22" s="2">
        <v>1</v>
      </c>
      <c r="C22" s="2">
        <f t="shared" si="0"/>
        <v>101</v>
      </c>
      <c r="D22" s="14">
        <v>0</v>
      </c>
      <c r="E22" s="2">
        <v>0</v>
      </c>
      <c r="F22" s="14">
        <v>2</v>
      </c>
      <c r="G22" s="14">
        <v>2</v>
      </c>
      <c r="H22" s="14">
        <v>0</v>
      </c>
      <c r="I22" s="14">
        <v>1</v>
      </c>
      <c r="J22" s="14">
        <v>0</v>
      </c>
      <c r="K22" s="2">
        <v>0</v>
      </c>
      <c r="L22" s="2">
        <v>0</v>
      </c>
      <c r="M22" s="14">
        <v>0</v>
      </c>
      <c r="N22" s="14">
        <v>0</v>
      </c>
      <c r="O22" s="14">
        <v>15</v>
      </c>
      <c r="P22" s="2">
        <v>0</v>
      </c>
      <c r="Q22" s="14">
        <v>41</v>
      </c>
      <c r="R22" s="14">
        <v>0</v>
      </c>
      <c r="S22" s="14">
        <v>0</v>
      </c>
      <c r="T22" s="14">
        <v>0</v>
      </c>
      <c r="U22" s="14">
        <v>3</v>
      </c>
      <c r="V22" s="14">
        <v>1</v>
      </c>
      <c r="W22" s="14">
        <v>0</v>
      </c>
      <c r="X22" s="14">
        <v>0</v>
      </c>
      <c r="Y22" s="14">
        <v>16</v>
      </c>
      <c r="Z22" s="14">
        <v>7</v>
      </c>
      <c r="AA22" s="14">
        <v>1</v>
      </c>
      <c r="AB22" s="14">
        <v>0</v>
      </c>
      <c r="AC22" s="14">
        <v>9</v>
      </c>
      <c r="AD22" s="2">
        <v>0</v>
      </c>
      <c r="AE22" s="14">
        <v>3</v>
      </c>
      <c r="AF22" s="14">
        <v>0</v>
      </c>
    </row>
    <row r="23" spans="1:32">
      <c r="A23" s="14">
        <v>21.5</v>
      </c>
      <c r="B23" s="2">
        <v>1</v>
      </c>
      <c r="C23" s="2">
        <f t="shared" si="0"/>
        <v>100</v>
      </c>
      <c r="D23" s="14">
        <v>0</v>
      </c>
      <c r="E23" s="2">
        <v>0</v>
      </c>
      <c r="F23" s="14">
        <v>1</v>
      </c>
      <c r="G23" s="14">
        <v>4</v>
      </c>
      <c r="H23" s="14">
        <v>0</v>
      </c>
      <c r="I23" s="14">
        <v>0</v>
      </c>
      <c r="J23" s="14">
        <v>0</v>
      </c>
      <c r="K23" s="2">
        <v>0</v>
      </c>
      <c r="L23" s="2">
        <v>0</v>
      </c>
      <c r="M23" s="14">
        <v>0</v>
      </c>
      <c r="N23" s="14">
        <v>0</v>
      </c>
      <c r="O23" s="14">
        <v>22</v>
      </c>
      <c r="P23" s="2">
        <v>0</v>
      </c>
      <c r="Q23" s="14">
        <v>24</v>
      </c>
      <c r="R23" s="14">
        <v>0</v>
      </c>
      <c r="S23" s="14">
        <v>0</v>
      </c>
      <c r="T23" s="14">
        <v>0</v>
      </c>
      <c r="U23" s="14">
        <v>2</v>
      </c>
      <c r="V23" s="14">
        <v>1</v>
      </c>
      <c r="W23" s="14">
        <v>0</v>
      </c>
      <c r="X23" s="14">
        <v>0</v>
      </c>
      <c r="Y23" s="14">
        <v>8</v>
      </c>
      <c r="Z23" s="14">
        <v>9</v>
      </c>
      <c r="AA23" s="14">
        <v>6</v>
      </c>
      <c r="AB23" s="14">
        <v>0</v>
      </c>
      <c r="AC23" s="14">
        <v>10</v>
      </c>
      <c r="AD23" s="2">
        <v>0</v>
      </c>
      <c r="AE23" s="14">
        <v>10</v>
      </c>
      <c r="AF23" s="14">
        <v>3</v>
      </c>
    </row>
    <row r="24" spans="1:32">
      <c r="A24" s="14">
        <v>22.5</v>
      </c>
      <c r="B24" s="2">
        <v>1</v>
      </c>
      <c r="C24" s="2">
        <f t="shared" si="0"/>
        <v>104</v>
      </c>
      <c r="D24" s="14">
        <v>1</v>
      </c>
      <c r="E24" s="2">
        <v>0</v>
      </c>
      <c r="F24" s="14">
        <v>0</v>
      </c>
      <c r="G24" s="14">
        <v>6</v>
      </c>
      <c r="H24" s="14">
        <v>0</v>
      </c>
      <c r="I24" s="14">
        <v>0</v>
      </c>
      <c r="J24" s="14">
        <v>0</v>
      </c>
      <c r="K24" s="2">
        <v>0</v>
      </c>
      <c r="L24" s="2">
        <v>0</v>
      </c>
      <c r="M24" s="14">
        <v>0</v>
      </c>
      <c r="N24" s="14">
        <v>0</v>
      </c>
      <c r="O24" s="14">
        <v>12</v>
      </c>
      <c r="P24" s="2">
        <v>0</v>
      </c>
      <c r="Q24" s="14">
        <v>48</v>
      </c>
      <c r="R24" s="14">
        <v>0</v>
      </c>
      <c r="S24" s="14">
        <v>1</v>
      </c>
      <c r="T24" s="14">
        <v>0</v>
      </c>
      <c r="U24" s="14">
        <v>1</v>
      </c>
      <c r="V24" s="14">
        <v>1</v>
      </c>
      <c r="W24" s="14">
        <v>0</v>
      </c>
      <c r="X24" s="14">
        <v>0</v>
      </c>
      <c r="Y24" s="14">
        <v>9</v>
      </c>
      <c r="Z24" s="14">
        <v>10</v>
      </c>
      <c r="AA24" s="14">
        <v>2</v>
      </c>
      <c r="AB24" s="14">
        <v>0</v>
      </c>
      <c r="AC24" s="14">
        <v>6</v>
      </c>
      <c r="AD24" s="2">
        <v>0</v>
      </c>
      <c r="AE24" s="14">
        <v>7</v>
      </c>
      <c r="AF24" s="14">
        <v>0</v>
      </c>
    </row>
    <row r="25" spans="1:32">
      <c r="A25" s="14">
        <v>23.5</v>
      </c>
      <c r="B25" s="2">
        <v>1</v>
      </c>
      <c r="C25" s="2">
        <f t="shared" si="0"/>
        <v>101</v>
      </c>
      <c r="D25" s="14">
        <v>1</v>
      </c>
      <c r="E25" s="2">
        <v>0</v>
      </c>
      <c r="F25" s="14">
        <v>1</v>
      </c>
      <c r="G25" s="14">
        <v>5</v>
      </c>
      <c r="H25" s="14">
        <v>1</v>
      </c>
      <c r="I25" s="14">
        <v>0</v>
      </c>
      <c r="J25" s="14">
        <v>0</v>
      </c>
      <c r="K25" s="2">
        <v>0</v>
      </c>
      <c r="L25" s="2">
        <v>0</v>
      </c>
      <c r="M25" s="14">
        <v>0</v>
      </c>
      <c r="N25" s="14">
        <v>0</v>
      </c>
      <c r="O25" s="14">
        <v>12</v>
      </c>
      <c r="P25" s="2">
        <v>0</v>
      </c>
      <c r="Q25" s="14">
        <v>43</v>
      </c>
      <c r="R25" s="14">
        <v>0</v>
      </c>
      <c r="S25" s="14">
        <v>0</v>
      </c>
      <c r="T25" s="14">
        <v>0</v>
      </c>
      <c r="U25" s="14">
        <v>1</v>
      </c>
      <c r="V25" s="14">
        <v>0</v>
      </c>
      <c r="W25" s="14">
        <v>0</v>
      </c>
      <c r="X25" s="14">
        <v>0</v>
      </c>
      <c r="Y25" s="14">
        <v>10</v>
      </c>
      <c r="Z25" s="14">
        <v>3</v>
      </c>
      <c r="AA25" s="14">
        <v>3</v>
      </c>
      <c r="AB25" s="14">
        <v>0</v>
      </c>
      <c r="AC25" s="14">
        <v>10</v>
      </c>
      <c r="AD25" s="2">
        <v>0</v>
      </c>
      <c r="AE25" s="14">
        <v>11</v>
      </c>
      <c r="AF25" s="14">
        <v>0</v>
      </c>
    </row>
    <row r="26" spans="1:32">
      <c r="A26" s="14">
        <v>24.5</v>
      </c>
      <c r="B26" s="2">
        <v>1</v>
      </c>
      <c r="C26" s="2">
        <f t="shared" si="0"/>
        <v>104</v>
      </c>
      <c r="D26" s="14">
        <v>1</v>
      </c>
      <c r="E26" s="2">
        <v>0</v>
      </c>
      <c r="F26" s="14">
        <v>0</v>
      </c>
      <c r="G26" s="14">
        <v>2</v>
      </c>
      <c r="H26" s="14">
        <v>0</v>
      </c>
      <c r="I26" s="14">
        <v>0</v>
      </c>
      <c r="J26" s="14">
        <v>0</v>
      </c>
      <c r="K26" s="2">
        <v>0</v>
      </c>
      <c r="L26" s="2">
        <v>0</v>
      </c>
      <c r="M26" s="14">
        <v>0</v>
      </c>
      <c r="N26" s="14">
        <v>0</v>
      </c>
      <c r="O26" s="14">
        <v>11</v>
      </c>
      <c r="P26" s="2">
        <v>0</v>
      </c>
      <c r="Q26" s="14">
        <v>37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9</v>
      </c>
      <c r="Z26" s="14">
        <v>5</v>
      </c>
      <c r="AA26" s="14">
        <v>2</v>
      </c>
      <c r="AB26" s="14">
        <v>0</v>
      </c>
      <c r="AC26" s="14">
        <v>30</v>
      </c>
      <c r="AD26" s="2">
        <v>0</v>
      </c>
      <c r="AE26" s="14">
        <v>6</v>
      </c>
      <c r="AF26" s="14">
        <v>1</v>
      </c>
    </row>
    <row r="27" spans="1:32">
      <c r="A27" s="14">
        <v>25.5</v>
      </c>
      <c r="B27" s="2">
        <v>1</v>
      </c>
      <c r="C27" s="2">
        <f t="shared" si="0"/>
        <v>100</v>
      </c>
      <c r="D27" s="14">
        <v>1</v>
      </c>
      <c r="E27" s="2">
        <v>0</v>
      </c>
      <c r="F27" s="14">
        <v>0</v>
      </c>
      <c r="G27" s="14">
        <v>2</v>
      </c>
      <c r="H27" s="14">
        <v>0</v>
      </c>
      <c r="I27" s="14">
        <v>0</v>
      </c>
      <c r="J27" s="14">
        <v>0</v>
      </c>
      <c r="K27" s="2">
        <v>0</v>
      </c>
      <c r="L27" s="2">
        <v>0</v>
      </c>
      <c r="M27" s="14">
        <v>0</v>
      </c>
      <c r="N27" s="14">
        <v>0</v>
      </c>
      <c r="O27" s="14">
        <v>5</v>
      </c>
      <c r="P27" s="2">
        <v>0</v>
      </c>
      <c r="Q27" s="14">
        <v>46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13</v>
      </c>
      <c r="Z27" s="14">
        <v>2</v>
      </c>
      <c r="AA27" s="14">
        <v>6</v>
      </c>
      <c r="AB27" s="14">
        <v>0</v>
      </c>
      <c r="AC27" s="14">
        <v>24</v>
      </c>
      <c r="AD27" s="2">
        <v>0</v>
      </c>
      <c r="AE27" s="14">
        <v>1</v>
      </c>
      <c r="AF27" s="14">
        <v>0</v>
      </c>
    </row>
    <row r="28" spans="1:32">
      <c r="A28" s="14">
        <v>26.5</v>
      </c>
      <c r="B28" s="2">
        <v>1</v>
      </c>
      <c r="C28" s="2">
        <f t="shared" si="0"/>
        <v>100</v>
      </c>
      <c r="D28" s="14">
        <v>0</v>
      </c>
      <c r="E28" s="2">
        <v>0</v>
      </c>
      <c r="F28" s="14">
        <v>0</v>
      </c>
      <c r="G28" s="14">
        <v>5</v>
      </c>
      <c r="H28" s="14">
        <v>0</v>
      </c>
      <c r="I28" s="14">
        <v>0</v>
      </c>
      <c r="J28" s="14">
        <v>0</v>
      </c>
      <c r="K28" s="2">
        <v>0</v>
      </c>
      <c r="L28" s="2">
        <v>0</v>
      </c>
      <c r="M28" s="14">
        <v>0</v>
      </c>
      <c r="N28" s="14">
        <v>0</v>
      </c>
      <c r="O28" s="14">
        <v>7</v>
      </c>
      <c r="P28" s="2">
        <v>0</v>
      </c>
      <c r="Q28" s="14">
        <v>41</v>
      </c>
      <c r="R28" s="14">
        <v>0</v>
      </c>
      <c r="S28" s="14">
        <v>2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8</v>
      </c>
      <c r="Z28" s="14">
        <v>5</v>
      </c>
      <c r="AA28" s="14">
        <v>0</v>
      </c>
      <c r="AB28" s="14">
        <v>0</v>
      </c>
      <c r="AC28" s="14">
        <v>29</v>
      </c>
      <c r="AD28" s="2">
        <v>0</v>
      </c>
      <c r="AE28" s="14">
        <v>1</v>
      </c>
      <c r="AF28" s="14">
        <v>2</v>
      </c>
    </row>
    <row r="29" spans="1:32">
      <c r="A29" s="14">
        <v>27.5</v>
      </c>
      <c r="B29" s="2">
        <v>1</v>
      </c>
      <c r="C29" s="2">
        <f t="shared" si="0"/>
        <v>100</v>
      </c>
      <c r="D29" s="14">
        <v>0</v>
      </c>
      <c r="E29" s="2">
        <v>0</v>
      </c>
      <c r="F29" s="14">
        <v>0</v>
      </c>
      <c r="G29" s="14">
        <v>6</v>
      </c>
      <c r="H29" s="14">
        <v>0</v>
      </c>
      <c r="I29" s="14">
        <v>0</v>
      </c>
      <c r="J29" s="14">
        <v>0</v>
      </c>
      <c r="K29" s="2">
        <v>0</v>
      </c>
      <c r="L29" s="2">
        <v>0</v>
      </c>
      <c r="M29" s="14">
        <v>0</v>
      </c>
      <c r="N29" s="14">
        <v>0</v>
      </c>
      <c r="O29" s="14">
        <v>11</v>
      </c>
      <c r="P29" s="2">
        <v>0</v>
      </c>
      <c r="Q29" s="14">
        <v>58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4</v>
      </c>
      <c r="Z29" s="14">
        <v>1</v>
      </c>
      <c r="AA29" s="14">
        <v>1</v>
      </c>
      <c r="AB29" s="14">
        <v>0</v>
      </c>
      <c r="AC29" s="14">
        <v>14</v>
      </c>
      <c r="AD29" s="2">
        <v>0</v>
      </c>
      <c r="AE29" s="14">
        <v>5</v>
      </c>
      <c r="AF29" s="14">
        <v>0</v>
      </c>
    </row>
    <row r="30" spans="1:32">
      <c r="A30" s="14">
        <v>28.5</v>
      </c>
      <c r="B30" s="2">
        <v>1</v>
      </c>
      <c r="C30" s="2">
        <f t="shared" si="0"/>
        <v>100</v>
      </c>
      <c r="D30" s="14">
        <v>11</v>
      </c>
      <c r="E30" s="2">
        <v>0</v>
      </c>
      <c r="F30" s="14">
        <v>0</v>
      </c>
      <c r="G30" s="14">
        <v>2</v>
      </c>
      <c r="H30" s="14">
        <v>0</v>
      </c>
      <c r="I30" s="14">
        <v>1</v>
      </c>
      <c r="J30" s="14">
        <v>0</v>
      </c>
      <c r="K30" s="2">
        <v>0</v>
      </c>
      <c r="L30" s="2">
        <v>0</v>
      </c>
      <c r="M30" s="14">
        <v>0</v>
      </c>
      <c r="N30" s="14">
        <v>0</v>
      </c>
      <c r="O30" s="14">
        <v>31</v>
      </c>
      <c r="P30" s="2">
        <v>0</v>
      </c>
      <c r="Q30" s="14">
        <v>35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5</v>
      </c>
      <c r="Z30" s="14">
        <v>2</v>
      </c>
      <c r="AA30" s="14">
        <v>2</v>
      </c>
      <c r="AB30" s="14">
        <v>0</v>
      </c>
      <c r="AC30" s="14">
        <v>9</v>
      </c>
      <c r="AD30" s="2">
        <v>0</v>
      </c>
      <c r="AE30" s="14">
        <v>2</v>
      </c>
      <c r="AF30" s="14">
        <v>0</v>
      </c>
    </row>
    <row r="31" spans="1:32">
      <c r="A31" s="14">
        <v>29.5</v>
      </c>
      <c r="B31" s="2">
        <v>1</v>
      </c>
      <c r="C31" s="2">
        <f t="shared" si="0"/>
        <v>101</v>
      </c>
      <c r="D31" s="14">
        <v>10</v>
      </c>
      <c r="E31" s="2">
        <v>0</v>
      </c>
      <c r="F31" s="14">
        <v>0</v>
      </c>
      <c r="G31" s="14">
        <v>1</v>
      </c>
      <c r="H31" s="14">
        <v>0</v>
      </c>
      <c r="I31" s="14">
        <v>0</v>
      </c>
      <c r="J31" s="14">
        <v>0</v>
      </c>
      <c r="K31" s="2">
        <v>0</v>
      </c>
      <c r="L31" s="2">
        <v>0</v>
      </c>
      <c r="M31" s="14">
        <v>0</v>
      </c>
      <c r="N31" s="14">
        <v>0</v>
      </c>
      <c r="O31" s="14">
        <v>28</v>
      </c>
      <c r="P31" s="2">
        <v>0</v>
      </c>
      <c r="Q31" s="14">
        <v>31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4</v>
      </c>
      <c r="Z31" s="14">
        <v>9</v>
      </c>
      <c r="AA31" s="14">
        <v>2</v>
      </c>
      <c r="AB31" s="14">
        <v>0</v>
      </c>
      <c r="AC31" s="14">
        <v>15</v>
      </c>
      <c r="AD31" s="2">
        <v>0</v>
      </c>
      <c r="AE31" s="14">
        <v>1</v>
      </c>
      <c r="AF31" s="14">
        <v>0</v>
      </c>
    </row>
    <row r="32" spans="1:32">
      <c r="A32" s="14">
        <v>30.5</v>
      </c>
      <c r="B32" s="2">
        <v>1</v>
      </c>
      <c r="C32" s="2">
        <f t="shared" si="0"/>
        <v>101</v>
      </c>
      <c r="D32" s="14">
        <v>12</v>
      </c>
      <c r="E32" s="2">
        <v>0</v>
      </c>
      <c r="F32" s="14">
        <v>1</v>
      </c>
      <c r="G32" s="14">
        <v>0</v>
      </c>
      <c r="H32" s="14">
        <v>0</v>
      </c>
      <c r="I32" s="14">
        <v>0</v>
      </c>
      <c r="J32" s="14">
        <v>0</v>
      </c>
      <c r="K32" s="2">
        <v>0</v>
      </c>
      <c r="L32" s="2">
        <v>0</v>
      </c>
      <c r="M32" s="14">
        <v>0</v>
      </c>
      <c r="N32" s="14">
        <v>0</v>
      </c>
      <c r="O32" s="14">
        <v>27</v>
      </c>
      <c r="P32" s="2">
        <v>0</v>
      </c>
      <c r="Q32" s="14">
        <v>30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1</v>
      </c>
      <c r="Z32" s="14">
        <v>3</v>
      </c>
      <c r="AA32" s="14">
        <v>1</v>
      </c>
      <c r="AB32" s="14">
        <v>0</v>
      </c>
      <c r="AC32" s="14">
        <v>26</v>
      </c>
      <c r="AD32" s="2">
        <v>0</v>
      </c>
      <c r="AE32" s="14">
        <v>0</v>
      </c>
      <c r="AF32" s="14">
        <v>0</v>
      </c>
    </row>
    <row r="33" spans="1:32">
      <c r="A33" s="14">
        <v>31.5</v>
      </c>
      <c r="B33" s="2">
        <v>1</v>
      </c>
      <c r="C33" s="2">
        <f t="shared" si="0"/>
        <v>100</v>
      </c>
      <c r="D33" s="14">
        <v>23</v>
      </c>
      <c r="E33" s="2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2">
        <v>0</v>
      </c>
      <c r="L33" s="2">
        <v>0</v>
      </c>
      <c r="M33" s="14">
        <v>0</v>
      </c>
      <c r="N33" s="14">
        <v>0</v>
      </c>
      <c r="O33" s="14">
        <v>21</v>
      </c>
      <c r="P33" s="2">
        <v>0</v>
      </c>
      <c r="Q33" s="14">
        <v>44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1</v>
      </c>
      <c r="AA33" s="14">
        <v>0</v>
      </c>
      <c r="AB33" s="14">
        <v>0</v>
      </c>
      <c r="AC33" s="14">
        <v>11</v>
      </c>
      <c r="AD33" s="2">
        <v>0</v>
      </c>
      <c r="AE33" s="14">
        <v>0</v>
      </c>
      <c r="AF33" s="14">
        <v>0</v>
      </c>
    </row>
    <row r="34" spans="1:32">
      <c r="A34" s="14">
        <v>32.5</v>
      </c>
      <c r="B34" s="2">
        <v>1</v>
      </c>
      <c r="C34" s="2">
        <f t="shared" si="0"/>
        <v>100</v>
      </c>
      <c r="D34" s="14">
        <v>11</v>
      </c>
      <c r="E34" s="2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2">
        <v>0</v>
      </c>
      <c r="L34" s="2">
        <v>0</v>
      </c>
      <c r="M34" s="14">
        <v>0</v>
      </c>
      <c r="N34" s="14">
        <v>0</v>
      </c>
      <c r="O34" s="14">
        <v>15</v>
      </c>
      <c r="P34" s="2">
        <v>0</v>
      </c>
      <c r="Q34" s="14">
        <v>33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3</v>
      </c>
      <c r="AA34" s="14">
        <v>0</v>
      </c>
      <c r="AB34" s="14">
        <v>0</v>
      </c>
      <c r="AC34" s="14">
        <v>36</v>
      </c>
      <c r="AD34" s="2">
        <v>0</v>
      </c>
      <c r="AE34" s="14">
        <v>2</v>
      </c>
      <c r="AF34" s="14">
        <v>0</v>
      </c>
    </row>
    <row r="35" spans="1:32">
      <c r="A35" s="14">
        <v>33.5</v>
      </c>
      <c r="B35" s="2">
        <v>1</v>
      </c>
      <c r="C35" s="2">
        <f t="shared" si="0"/>
        <v>109</v>
      </c>
      <c r="D35" s="14">
        <v>10</v>
      </c>
      <c r="E35" s="2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2">
        <v>0</v>
      </c>
      <c r="L35" s="2">
        <v>0</v>
      </c>
      <c r="M35" s="14">
        <v>0</v>
      </c>
      <c r="N35" s="14">
        <v>0</v>
      </c>
      <c r="O35" s="14">
        <v>19</v>
      </c>
      <c r="P35" s="2">
        <v>0</v>
      </c>
      <c r="Q35" s="14">
        <v>37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11</v>
      </c>
      <c r="Z35" s="14">
        <v>0</v>
      </c>
      <c r="AA35" s="14">
        <v>0</v>
      </c>
      <c r="AB35" s="14">
        <v>0</v>
      </c>
      <c r="AC35" s="14">
        <v>23</v>
      </c>
      <c r="AD35" s="2">
        <v>0</v>
      </c>
      <c r="AE35" s="14">
        <v>8</v>
      </c>
      <c r="AF35" s="14">
        <v>1</v>
      </c>
    </row>
    <row r="36" spans="1:32">
      <c r="A36" s="14">
        <v>34.5</v>
      </c>
      <c r="B36" s="2">
        <v>1</v>
      </c>
      <c r="C36" s="2">
        <f t="shared" si="0"/>
        <v>100</v>
      </c>
      <c r="D36" s="14">
        <v>1</v>
      </c>
      <c r="E36" s="2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2">
        <v>0</v>
      </c>
      <c r="L36" s="2">
        <v>0</v>
      </c>
      <c r="M36" s="14">
        <v>0</v>
      </c>
      <c r="N36" s="14">
        <v>0</v>
      </c>
      <c r="O36" s="14">
        <v>25</v>
      </c>
      <c r="P36" s="2">
        <v>0</v>
      </c>
      <c r="Q36" s="14">
        <v>30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3</v>
      </c>
      <c r="Z36" s="14">
        <v>1</v>
      </c>
      <c r="AA36" s="14">
        <v>1</v>
      </c>
      <c r="AB36" s="14">
        <v>0</v>
      </c>
      <c r="AC36" s="14">
        <v>31</v>
      </c>
      <c r="AD36" s="2">
        <v>0</v>
      </c>
      <c r="AE36" s="14">
        <v>8</v>
      </c>
      <c r="AF36" s="14">
        <v>0</v>
      </c>
    </row>
    <row r="37" spans="1:32">
      <c r="A37" s="14">
        <v>35.5</v>
      </c>
      <c r="B37" s="2">
        <v>1</v>
      </c>
      <c r="C37" s="2">
        <f t="shared" si="0"/>
        <v>100</v>
      </c>
      <c r="D37" s="14">
        <v>3</v>
      </c>
      <c r="E37" s="2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2">
        <v>0</v>
      </c>
      <c r="L37" s="2">
        <v>0</v>
      </c>
      <c r="M37" s="14">
        <v>0</v>
      </c>
      <c r="N37" s="14">
        <v>0</v>
      </c>
      <c r="O37" s="14">
        <v>27</v>
      </c>
      <c r="P37" s="2">
        <v>0</v>
      </c>
      <c r="Q37" s="14">
        <v>33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28</v>
      </c>
      <c r="AD37" s="2">
        <v>0</v>
      </c>
      <c r="AE37" s="14">
        <v>3</v>
      </c>
      <c r="AF37" s="14">
        <v>6</v>
      </c>
    </row>
    <row r="38" spans="1:32">
      <c r="A38" s="14">
        <v>36.5</v>
      </c>
      <c r="B38" s="2">
        <v>1</v>
      </c>
      <c r="C38" s="2">
        <f t="shared" si="0"/>
        <v>100</v>
      </c>
      <c r="D38" s="14">
        <v>3</v>
      </c>
      <c r="E38" s="2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2">
        <v>0</v>
      </c>
      <c r="L38" s="2">
        <v>0</v>
      </c>
      <c r="M38" s="14">
        <v>0</v>
      </c>
      <c r="N38" s="14">
        <v>0</v>
      </c>
      <c r="O38" s="14">
        <v>27</v>
      </c>
      <c r="P38" s="2">
        <v>0</v>
      </c>
      <c r="Q38" s="14">
        <v>29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1</v>
      </c>
      <c r="Z38" s="14">
        <v>0</v>
      </c>
      <c r="AA38" s="14">
        <v>0</v>
      </c>
      <c r="AB38" s="14">
        <v>0</v>
      </c>
      <c r="AC38" s="14">
        <v>31</v>
      </c>
      <c r="AD38" s="2">
        <v>0</v>
      </c>
      <c r="AE38" s="14">
        <v>3</v>
      </c>
      <c r="AF38" s="14">
        <v>6</v>
      </c>
    </row>
    <row r="39" spans="1:32">
      <c r="A39" s="14">
        <v>37.5</v>
      </c>
      <c r="B39" s="2">
        <v>1</v>
      </c>
      <c r="C39" s="2">
        <f t="shared" si="0"/>
        <v>100</v>
      </c>
      <c r="D39" s="14">
        <v>16</v>
      </c>
      <c r="E39" s="2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2">
        <v>0</v>
      </c>
      <c r="L39" s="2">
        <v>0</v>
      </c>
      <c r="M39" s="14">
        <v>0</v>
      </c>
      <c r="N39" s="14">
        <v>0</v>
      </c>
      <c r="O39" s="14">
        <v>18</v>
      </c>
      <c r="P39" s="2">
        <v>0</v>
      </c>
      <c r="Q39" s="14">
        <v>25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39</v>
      </c>
      <c r="AD39" s="2">
        <v>0</v>
      </c>
      <c r="AE39" s="14">
        <v>2</v>
      </c>
      <c r="AF39" s="14">
        <v>0</v>
      </c>
    </row>
    <row r="40" spans="1:32">
      <c r="A40" s="14">
        <v>38.5</v>
      </c>
      <c r="B40" s="2">
        <v>1</v>
      </c>
      <c r="C40" s="2">
        <f t="shared" si="0"/>
        <v>100</v>
      </c>
      <c r="D40" s="14">
        <v>4</v>
      </c>
      <c r="E40" s="2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2">
        <v>0</v>
      </c>
      <c r="L40" s="2">
        <v>0</v>
      </c>
      <c r="M40" s="14">
        <v>1</v>
      </c>
      <c r="N40" s="14">
        <v>0</v>
      </c>
      <c r="O40" s="14">
        <v>8</v>
      </c>
      <c r="P40" s="2">
        <v>0</v>
      </c>
      <c r="Q40" s="14">
        <v>40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39</v>
      </c>
      <c r="AD40" s="2">
        <v>0</v>
      </c>
      <c r="AE40" s="14">
        <v>8</v>
      </c>
      <c r="AF40" s="14">
        <v>0</v>
      </c>
    </row>
    <row r="41" spans="1:32">
      <c r="C41" s="12"/>
    </row>
    <row r="42" spans="1:32">
      <c r="C42" s="12"/>
    </row>
    <row r="43" spans="1:32">
      <c r="C43" s="12"/>
    </row>
    <row r="44" spans="1:32">
      <c r="C44" s="12"/>
    </row>
    <row r="45" spans="1:32">
      <c r="C45" s="1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2"/>
  <sheetViews>
    <sheetView tabSelected="1" zoomScale="130" zoomScaleNormal="130" workbookViewId="0">
      <pane xSplit="1" topLeftCell="B1" activePane="topRight" state="frozen"/>
      <selection activeCell="A30" sqref="A30"/>
      <selection pane="topRight" activeCell="B17" sqref="B17:B32"/>
    </sheetView>
  </sheetViews>
  <sheetFormatPr baseColWidth="10" defaultColWidth="10.83203125" defaultRowHeight="14"/>
  <cols>
    <col min="1" max="1" width="15.5" style="3" customWidth="1"/>
    <col min="2" max="2" width="8.33203125" style="3" customWidth="1"/>
    <col min="3" max="3" width="1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12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1:12">
      <c r="A2" s="5" t="s">
        <v>50</v>
      </c>
      <c r="B2" s="5" t="s">
        <v>58</v>
      </c>
      <c r="C2" s="5">
        <v>2012</v>
      </c>
      <c r="D2" s="12"/>
      <c r="E2" s="12"/>
      <c r="F2" s="12"/>
      <c r="G2" s="12"/>
      <c r="H2" s="12"/>
      <c r="I2" s="12"/>
      <c r="J2" s="12"/>
      <c r="K2" s="12"/>
      <c r="L2" s="12"/>
    </row>
    <row r="3" spans="1:1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20" customHeight="1">
      <c r="A4" s="13" t="s">
        <v>18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52.5" customHeight="1">
      <c r="A5" s="6" t="s">
        <v>0</v>
      </c>
      <c r="B5" s="6" t="s">
        <v>1</v>
      </c>
      <c r="C5" s="7" t="s">
        <v>11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12</v>
      </c>
      <c r="I5" s="12"/>
      <c r="J5" s="12"/>
      <c r="K5" s="12"/>
      <c r="L5" s="12"/>
    </row>
    <row r="6" spans="1:12">
      <c r="A6" s="8" t="s">
        <v>50</v>
      </c>
      <c r="B6" s="8" t="s">
        <v>58</v>
      </c>
      <c r="C6" s="8" t="s">
        <v>53</v>
      </c>
      <c r="D6" s="8">
        <v>20.5</v>
      </c>
      <c r="E6" s="8">
        <v>1</v>
      </c>
      <c r="F6" s="8">
        <v>110</v>
      </c>
      <c r="G6" s="8">
        <v>16</v>
      </c>
      <c r="H6" s="8" t="s">
        <v>51</v>
      </c>
      <c r="I6" s="12"/>
      <c r="J6" s="12"/>
      <c r="K6" s="12"/>
      <c r="L6" s="12"/>
    </row>
    <row r="7" spans="1:12">
      <c r="A7" s="8" t="s">
        <v>50</v>
      </c>
      <c r="B7" s="8" t="s">
        <v>58</v>
      </c>
      <c r="C7" s="8" t="s">
        <v>54</v>
      </c>
      <c r="D7" s="8">
        <v>28.5</v>
      </c>
      <c r="E7" s="8">
        <v>1</v>
      </c>
      <c r="F7" s="8">
        <v>200</v>
      </c>
      <c r="G7" s="8">
        <v>20</v>
      </c>
      <c r="H7" s="8" t="s">
        <v>57</v>
      </c>
      <c r="I7" s="12"/>
      <c r="J7" s="12"/>
      <c r="K7" s="12"/>
      <c r="L7" s="12"/>
    </row>
    <row r="8" spans="1:12">
      <c r="A8" s="8" t="s">
        <v>50</v>
      </c>
      <c r="B8" s="8" t="s">
        <v>58</v>
      </c>
      <c r="C8" s="8" t="s">
        <v>55</v>
      </c>
      <c r="D8" s="8">
        <v>33.5</v>
      </c>
      <c r="E8" s="8">
        <v>1</v>
      </c>
      <c r="F8" s="8">
        <v>392</v>
      </c>
      <c r="G8" s="8">
        <v>27</v>
      </c>
      <c r="H8" s="8" t="s">
        <v>51</v>
      </c>
      <c r="I8" s="12"/>
      <c r="J8" s="12"/>
      <c r="K8" s="12"/>
      <c r="L8" s="12"/>
    </row>
    <row r="9" spans="1:12">
      <c r="A9" s="8" t="s">
        <v>50</v>
      </c>
      <c r="B9" s="8" t="s">
        <v>58</v>
      </c>
      <c r="C9" s="8" t="s">
        <v>56</v>
      </c>
      <c r="D9" s="8">
        <v>40.5</v>
      </c>
      <c r="E9" s="8">
        <v>1</v>
      </c>
      <c r="F9" s="8">
        <v>1240</v>
      </c>
      <c r="G9" s="8">
        <v>20</v>
      </c>
      <c r="H9" s="8" t="s">
        <v>52</v>
      </c>
      <c r="I9" s="12"/>
      <c r="J9" s="12"/>
      <c r="K9" s="12"/>
      <c r="L9" s="12"/>
    </row>
    <row r="10" spans="1:12">
      <c r="A10" s="8"/>
      <c r="B10" s="8"/>
      <c r="C10" s="8"/>
      <c r="D10" s="8"/>
      <c r="E10" s="8"/>
      <c r="F10" s="8"/>
      <c r="G10" s="8"/>
      <c r="H10" s="8"/>
      <c r="I10" s="12"/>
      <c r="J10" s="12"/>
      <c r="K10" s="12"/>
      <c r="L10" s="12"/>
    </row>
    <row r="11" spans="1:12">
      <c r="A11" s="16"/>
      <c r="B11" s="16"/>
      <c r="C11" s="16"/>
      <c r="D11" s="16"/>
      <c r="E11" s="16"/>
      <c r="F11" s="16"/>
      <c r="G11" s="16"/>
      <c r="H11" s="16"/>
      <c r="I11" s="12"/>
      <c r="J11" s="12"/>
      <c r="K11" s="12"/>
      <c r="L11" s="12"/>
    </row>
    <row r="12" spans="1:12">
      <c r="I12" s="12"/>
      <c r="J12" s="12"/>
      <c r="K12" s="12"/>
      <c r="L12" s="12"/>
    </row>
    <row r="13" spans="1:12">
      <c r="I13" s="12"/>
      <c r="J13" s="12"/>
      <c r="K13" s="12"/>
      <c r="L13" s="12"/>
    </row>
    <row r="14" spans="1:12" ht="31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>
      <c r="A15" s="13" t="s">
        <v>19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45" customHeight="1">
      <c r="A16" s="6" t="s">
        <v>0</v>
      </c>
      <c r="B16" s="6" t="s">
        <v>1</v>
      </c>
      <c r="C16" s="6" t="s">
        <v>2</v>
      </c>
      <c r="D16" s="7" t="s">
        <v>7</v>
      </c>
      <c r="E16" s="7" t="s">
        <v>20</v>
      </c>
      <c r="F16" s="7" t="s">
        <v>8</v>
      </c>
      <c r="G16" s="9" t="s">
        <v>13</v>
      </c>
      <c r="H16" s="9" t="s">
        <v>14</v>
      </c>
      <c r="I16" s="6" t="s">
        <v>3</v>
      </c>
      <c r="J16" s="9" t="s">
        <v>15</v>
      </c>
      <c r="K16" s="6" t="s">
        <v>6</v>
      </c>
      <c r="L16" s="10" t="s">
        <v>4</v>
      </c>
    </row>
    <row r="17" spans="1:12">
      <c r="A17" s="8" t="s">
        <v>50</v>
      </c>
      <c r="B17" s="8" t="s">
        <v>58</v>
      </c>
      <c r="C17" s="8"/>
      <c r="D17" s="8">
        <v>0.5</v>
      </c>
      <c r="E17" s="8">
        <f t="shared" ref="E17:E32" si="0">D17+0.5</f>
        <v>1</v>
      </c>
      <c r="F17" s="8">
        <v>1</v>
      </c>
      <c r="G17" s="8">
        <v>5.4448000000000003E-2</v>
      </c>
      <c r="H17" s="8">
        <v>158.64780680000001</v>
      </c>
      <c r="I17" s="8">
        <v>5.6789453099999996</v>
      </c>
      <c r="J17" s="8"/>
      <c r="K17" s="8"/>
      <c r="L17" s="8">
        <v>2012</v>
      </c>
    </row>
    <row r="18" spans="1:12">
      <c r="A18" s="8" t="s">
        <v>50</v>
      </c>
      <c r="B18" s="8" t="s">
        <v>58</v>
      </c>
      <c r="C18" s="8"/>
      <c r="D18" s="8">
        <v>1.5</v>
      </c>
      <c r="E18" s="8">
        <f t="shared" si="0"/>
        <v>2</v>
      </c>
      <c r="F18" s="8">
        <v>1</v>
      </c>
      <c r="G18" s="8">
        <v>8.1136E-2</v>
      </c>
      <c r="H18" s="8">
        <v>205.2401821</v>
      </c>
      <c r="I18" s="8">
        <v>7.0679937510000004</v>
      </c>
      <c r="J18" s="8"/>
      <c r="K18" s="8"/>
      <c r="L18" s="8"/>
    </row>
    <row r="19" spans="1:12">
      <c r="A19" s="8" t="s">
        <v>50</v>
      </c>
      <c r="B19" s="8" t="s">
        <v>58</v>
      </c>
      <c r="C19" s="8"/>
      <c r="D19" s="8">
        <v>3.5</v>
      </c>
      <c r="E19" s="8">
        <f t="shared" si="0"/>
        <v>4</v>
      </c>
      <c r="F19" s="8">
        <v>1</v>
      </c>
      <c r="G19" s="8">
        <v>9.8895999999999998E-2</v>
      </c>
      <c r="H19" s="8">
        <v>253.60461670000001</v>
      </c>
      <c r="I19" s="8">
        <v>14.77173932</v>
      </c>
      <c r="J19" s="8"/>
      <c r="K19" s="8"/>
      <c r="L19" s="8"/>
    </row>
    <row r="20" spans="1:12">
      <c r="A20" s="8" t="s">
        <v>50</v>
      </c>
      <c r="B20" s="8" t="s">
        <v>58</v>
      </c>
      <c r="C20" s="8"/>
      <c r="D20" s="8">
        <v>4.5</v>
      </c>
      <c r="E20" s="8">
        <f t="shared" si="0"/>
        <v>5</v>
      </c>
      <c r="F20" s="8">
        <v>1</v>
      </c>
      <c r="G20" s="8">
        <v>8.2128000000000007E-2</v>
      </c>
      <c r="H20" s="8">
        <v>167.99794349999999</v>
      </c>
      <c r="I20" s="8">
        <v>11.288180260000001</v>
      </c>
      <c r="J20" s="8"/>
      <c r="K20" s="8"/>
      <c r="L20" s="8"/>
    </row>
    <row r="21" spans="1:12">
      <c r="A21" s="8" t="s">
        <v>50</v>
      </c>
      <c r="B21" s="8" t="s">
        <v>58</v>
      </c>
      <c r="C21" s="8"/>
      <c r="D21" s="8">
        <v>6.5</v>
      </c>
      <c r="E21" s="8">
        <f t="shared" si="0"/>
        <v>7</v>
      </c>
      <c r="F21" s="8">
        <v>1</v>
      </c>
      <c r="G21" s="8">
        <v>7.0351999999999998E-2</v>
      </c>
      <c r="H21" s="8">
        <v>74.862979539999998</v>
      </c>
      <c r="I21" s="8">
        <v>4.0322390639999997</v>
      </c>
      <c r="J21" s="8"/>
      <c r="K21" s="8"/>
      <c r="L21" s="8"/>
    </row>
    <row r="22" spans="1:12">
      <c r="A22" s="8" t="s">
        <v>50</v>
      </c>
      <c r="B22" s="8" t="s">
        <v>58</v>
      </c>
      <c r="C22" s="8"/>
      <c r="D22" s="8">
        <v>8.5</v>
      </c>
      <c r="E22" s="8">
        <f t="shared" si="0"/>
        <v>9</v>
      </c>
      <c r="F22" s="8">
        <v>1</v>
      </c>
      <c r="G22" s="8">
        <v>6.9040000000000004E-2</v>
      </c>
      <c r="H22" s="8">
        <v>49.635030020000002</v>
      </c>
      <c r="I22" s="8">
        <v>2.5315466010000001</v>
      </c>
      <c r="J22" s="8"/>
      <c r="K22" s="8"/>
      <c r="L22" s="8"/>
    </row>
    <row r="23" spans="1:12">
      <c r="A23" s="8" t="s">
        <v>50</v>
      </c>
      <c r="B23" s="8" t="s">
        <v>58</v>
      </c>
      <c r="C23" s="8"/>
      <c r="D23" s="8">
        <v>10.5</v>
      </c>
      <c r="E23" s="8">
        <f t="shared" si="0"/>
        <v>11</v>
      </c>
      <c r="F23" s="8">
        <v>1</v>
      </c>
      <c r="G23" s="8">
        <v>4.6415999999999999E-2</v>
      </c>
      <c r="H23" s="8">
        <v>29.398778440000001</v>
      </c>
      <c r="I23" s="8">
        <v>2.1852266230000001</v>
      </c>
      <c r="J23" s="8"/>
      <c r="K23" s="8"/>
      <c r="L23" s="8"/>
    </row>
    <row r="24" spans="1:12">
      <c r="A24" s="8" t="s">
        <v>50</v>
      </c>
      <c r="B24" s="8" t="s">
        <v>58</v>
      </c>
      <c r="C24" s="8"/>
      <c r="D24" s="8">
        <v>12.5</v>
      </c>
      <c r="E24" s="8">
        <f t="shared" si="0"/>
        <v>13</v>
      </c>
      <c r="F24" s="8">
        <v>1</v>
      </c>
      <c r="G24" s="8">
        <v>5.5823999999999999E-2</v>
      </c>
      <c r="H24" s="8">
        <v>30.111403060000001</v>
      </c>
      <c r="I24" s="8">
        <v>2.4063133959999998</v>
      </c>
      <c r="J24" s="8"/>
      <c r="K24" s="8"/>
      <c r="L24" s="8"/>
    </row>
    <row r="25" spans="1:12">
      <c r="A25" s="8" t="s">
        <v>50</v>
      </c>
      <c r="B25" s="8" t="s">
        <v>58</v>
      </c>
      <c r="C25" s="8"/>
      <c r="D25" s="8">
        <v>14.5</v>
      </c>
      <c r="E25" s="8">
        <f t="shared" si="0"/>
        <v>15</v>
      </c>
      <c r="F25" s="8">
        <v>1</v>
      </c>
      <c r="G25" s="8">
        <v>5.4239999999999997E-2</v>
      </c>
      <c r="H25" s="8">
        <v>27.767522939999999</v>
      </c>
      <c r="I25" s="8">
        <v>2.2541289899999999</v>
      </c>
      <c r="J25" s="8"/>
      <c r="K25" s="8"/>
      <c r="L25" s="8"/>
    </row>
    <row r="26" spans="1:12">
      <c r="A26" s="8" t="s">
        <v>50</v>
      </c>
      <c r="B26" s="8" t="s">
        <v>58</v>
      </c>
      <c r="C26" s="8"/>
      <c r="D26" s="8">
        <v>16.5</v>
      </c>
      <c r="E26" s="8">
        <f t="shared" si="0"/>
        <v>17</v>
      </c>
      <c r="F26" s="8">
        <v>1</v>
      </c>
      <c r="G26" s="8">
        <v>5.7104000000000002E-2</v>
      </c>
      <c r="H26" s="8">
        <v>22.169295999999999</v>
      </c>
      <c r="I26" s="8">
        <v>1.9864296260000001</v>
      </c>
      <c r="J26" s="8"/>
      <c r="K26" s="8"/>
      <c r="L26" s="8"/>
    </row>
    <row r="27" spans="1:12">
      <c r="A27" s="8" t="s">
        <v>50</v>
      </c>
      <c r="B27" s="8" t="s">
        <v>58</v>
      </c>
      <c r="C27" s="8"/>
      <c r="D27" s="8">
        <v>17.5</v>
      </c>
      <c r="E27" s="8">
        <f t="shared" si="0"/>
        <v>18</v>
      </c>
      <c r="F27" s="8">
        <v>1</v>
      </c>
      <c r="G27" s="8">
        <v>0.10169599999999999</v>
      </c>
      <c r="H27" s="8">
        <v>15.899541599999999</v>
      </c>
      <c r="I27" s="8">
        <v>1.0514481099999999</v>
      </c>
      <c r="J27" s="8"/>
      <c r="K27" s="8"/>
      <c r="L27" s="8"/>
    </row>
    <row r="28" spans="1:12">
      <c r="A28" s="8" t="s">
        <v>50</v>
      </c>
      <c r="B28" s="8" t="s">
        <v>58</v>
      </c>
      <c r="C28" s="8"/>
      <c r="D28" s="8">
        <v>18.5</v>
      </c>
      <c r="E28" s="8">
        <f t="shared" si="0"/>
        <v>19</v>
      </c>
      <c r="F28" s="8">
        <v>1</v>
      </c>
      <c r="G28" s="8">
        <v>9.3023999999999996E-2</v>
      </c>
      <c r="H28" s="8">
        <v>12.325748320000001</v>
      </c>
      <c r="I28" s="8">
        <v>1.1004923870000001</v>
      </c>
      <c r="J28" s="8"/>
      <c r="K28" s="8"/>
      <c r="L28" s="8"/>
    </row>
    <row r="29" spans="1:12">
      <c r="A29" s="8" t="s">
        <v>50</v>
      </c>
      <c r="B29" s="8" t="s">
        <v>58</v>
      </c>
      <c r="C29" s="8"/>
      <c r="D29" s="8">
        <v>20.5</v>
      </c>
      <c r="E29" s="8">
        <f t="shared" si="0"/>
        <v>21</v>
      </c>
      <c r="F29" s="8">
        <v>1</v>
      </c>
      <c r="G29" s="8">
        <v>0.119312</v>
      </c>
      <c r="H29" s="8">
        <v>11.97127886</v>
      </c>
      <c r="I29" s="8">
        <v>0.89807572199999997</v>
      </c>
      <c r="J29" s="8"/>
      <c r="K29" s="8"/>
      <c r="L29" s="8"/>
    </row>
    <row r="30" spans="1:12">
      <c r="A30" s="8" t="s">
        <v>50</v>
      </c>
      <c r="B30" s="8" t="s">
        <v>58</v>
      </c>
      <c r="C30" s="8"/>
      <c r="D30" s="8">
        <v>22.5</v>
      </c>
      <c r="E30" s="8">
        <f t="shared" si="0"/>
        <v>23</v>
      </c>
      <c r="F30" s="8">
        <v>1</v>
      </c>
      <c r="G30" s="8">
        <v>0.10824</v>
      </c>
      <c r="H30" s="8">
        <v>9.1202553210000001</v>
      </c>
      <c r="I30" s="8">
        <v>1.2329594829999999</v>
      </c>
      <c r="J30" s="8"/>
      <c r="K30" s="8"/>
      <c r="L30" s="8"/>
    </row>
    <row r="31" spans="1:12">
      <c r="A31" s="8" t="s">
        <v>50</v>
      </c>
      <c r="B31" s="8" t="s">
        <v>58</v>
      </c>
      <c r="C31" s="8"/>
      <c r="D31" s="8">
        <v>25.5</v>
      </c>
      <c r="E31" s="8">
        <f t="shared" si="0"/>
        <v>26</v>
      </c>
      <c r="F31" s="8">
        <v>1</v>
      </c>
      <c r="G31" s="8">
        <v>9.8143999999999995E-2</v>
      </c>
      <c r="H31" s="8">
        <v>4.9889769749999999</v>
      </c>
      <c r="I31" s="8">
        <v>0.74057754499999995</v>
      </c>
      <c r="J31" s="8"/>
      <c r="K31" s="8"/>
      <c r="L31" s="8"/>
    </row>
    <row r="32" spans="1:12">
      <c r="A32" s="8" t="s">
        <v>50</v>
      </c>
      <c r="B32" s="8" t="s">
        <v>58</v>
      </c>
      <c r="C32" s="8"/>
      <c r="D32" s="8">
        <v>30.5</v>
      </c>
      <c r="E32" s="8">
        <f t="shared" si="0"/>
        <v>31</v>
      </c>
      <c r="F32" s="8">
        <v>1</v>
      </c>
      <c r="G32" s="8">
        <v>0.16292799999999999</v>
      </c>
      <c r="H32" s="8">
        <v>4.8944226129999997</v>
      </c>
      <c r="I32" s="8">
        <v>0.76812012799999996</v>
      </c>
      <c r="J32" s="8"/>
      <c r="K32" s="8"/>
      <c r="L32" s="8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2022-06-23T02:49:45Z</dcterms:modified>
  <cp:category/>
  <cp:contentStatus/>
</cp:coreProperties>
</file>